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tabRatio="942"/>
  </bookViews>
  <sheets>
    <sheet name="大路镇蛋鸡养殖产业项目" sheetId="17" r:id="rId1"/>
    <sheet name="务工" sheetId="14" state="hidden" r:id="rId2"/>
    <sheet name="1" sheetId="15" state="hidden" r:id="rId3"/>
    <sheet name="脱贫劳动力、监测户外出务工奖补项目" sheetId="11" state="hidden" r:id="rId4"/>
    <sheet name="新村（没立项）" sheetId="12" state="hidden" r:id="rId5"/>
  </sheets>
  <definedNames>
    <definedName name="_xlnm.Print_Area" localSheetId="3">脱贫劳动力、监测户外出务工奖补项目!$A:$I</definedName>
    <definedName name="_xlnm.Print_Area" localSheetId="1">务工!$A$1:$I$20</definedName>
    <definedName name="_xlnm.Print_Area" localSheetId="2">'1'!$A$1:$I$20</definedName>
    <definedName name="_xlnm.Print_Area" localSheetId="0">大路镇蛋鸡养殖产业项目!#REF!</definedName>
  </definedNames>
  <calcPr calcId="144525"/>
</workbook>
</file>

<file path=xl/sharedStrings.xml><?xml version="1.0" encoding="utf-8"?>
<sst xmlns="http://schemas.openxmlformats.org/spreadsheetml/2006/main" count="303" uniqueCount="120">
  <si>
    <t>附件2：</t>
  </si>
  <si>
    <t>绩效目标表</t>
  </si>
  <si>
    <t>（2025年度）</t>
  </si>
  <si>
    <t>项目名称</t>
  </si>
  <si>
    <t>大路镇蛋鸡养殖产业项目</t>
  </si>
  <si>
    <t>项目负责人及电话</t>
  </si>
  <si>
    <t>凌丹星 13005021335</t>
  </si>
  <si>
    <t>主管部门</t>
  </si>
  <si>
    <t>大路镇人民政府</t>
  </si>
  <si>
    <t>实施单位</t>
  </si>
  <si>
    <t>资金情况
（万元）</t>
  </si>
  <si>
    <t>年度资金总额：</t>
  </si>
  <si>
    <t>500万元</t>
  </si>
  <si>
    <t>其中：财政拨款</t>
  </si>
  <si>
    <t>财政衔接推进乡村振兴补助资金:500万元</t>
  </si>
  <si>
    <t>其他资金</t>
  </si>
  <si>
    <t>总
体
目
标</t>
  </si>
  <si>
    <t>年度目标</t>
  </si>
  <si>
    <t>目标1：该项目实施地在青天村，主要建设蛋鸡养殖厂，预计占地面积6亩，包含消毒设施、供暖设施、排水系统等建设及养殖设备、转运笼等设施采购等；
目标2：该项目实施将增加带动大路镇马寨村、新村村、青天村、云满村集体经济收入；同时，带动脱贫户或监测户积极务工，确保脱贫户、监测对象稳定增收，巩固脱贫攻坚成功，有效助推乡村振兴。</t>
  </si>
  <si>
    <t>绩
效
指
标</t>
  </si>
  <si>
    <t>一级指标</t>
  </si>
  <si>
    <t>二级指标</t>
  </si>
  <si>
    <t>三级指标</t>
  </si>
  <si>
    <t>指标值</t>
  </si>
  <si>
    <t>产出指标</t>
  </si>
  <si>
    <t>数量指标</t>
  </si>
  <si>
    <t>新建蛋鸡养殖基地</t>
  </si>
  <si>
    <t>≧1个</t>
  </si>
  <si>
    <t>新建蛋鸡养殖基地占地面积</t>
  </si>
  <si>
    <t>≧6亩</t>
  </si>
  <si>
    <t>质量指标</t>
  </si>
  <si>
    <t>项目验收合格率</t>
  </si>
  <si>
    <t>时效指标</t>
  </si>
  <si>
    <t>资金拨付及时率</t>
  </si>
  <si>
    <t>项目（工程）完工及时率</t>
  </si>
  <si>
    <t>≥90%</t>
  </si>
  <si>
    <t>成本指标</t>
  </si>
  <si>
    <t>经济成本指标</t>
  </si>
  <si>
    <t>投入产业金额</t>
  </si>
  <si>
    <r>
      <rPr>
        <sz val="10"/>
        <color theme="1"/>
        <rFont val="SimSun"/>
        <charset val="134"/>
      </rPr>
      <t>≦</t>
    </r>
    <r>
      <rPr>
        <sz val="10"/>
        <color theme="1"/>
        <rFont val="宋体"/>
        <charset val="134"/>
      </rPr>
      <t>500万元</t>
    </r>
  </si>
  <si>
    <t>效益指标</t>
  </si>
  <si>
    <t>经济效益指标</t>
  </si>
  <si>
    <t>项目运营期年均收益率</t>
  </si>
  <si>
    <t>≥4%</t>
  </si>
  <si>
    <t>社会效益
指标</t>
  </si>
  <si>
    <t>受益脱贫（含监测帮扶对象）人数</t>
  </si>
  <si>
    <t>≧349人</t>
  </si>
  <si>
    <t>☆☆☆</t>
  </si>
  <si>
    <t>带动农户、脱贫户（含监测帮扶对象）年均就业人数</t>
  </si>
  <si>
    <t>≧8户（其中脱贫户、监测户不少于2户）</t>
  </si>
  <si>
    <t>项目运营后，每年参与技能培训人次</t>
  </si>
  <si>
    <t>≧20人</t>
  </si>
  <si>
    <t>可持续影响
指标</t>
  </si>
  <si>
    <t>产业基础设施或项目持续使用（运营）年限</t>
  </si>
  <si>
    <t>≧10年</t>
  </si>
  <si>
    <t>满意度指标</t>
  </si>
  <si>
    <t>服务对象
满意度指标</t>
  </si>
  <si>
    <t>受益群众（含脱贫户、监测对象）满意度</t>
  </si>
  <si>
    <t>≥95%</t>
  </si>
  <si>
    <t>绩效目标申报表</t>
  </si>
  <si>
    <t>（2024年度）</t>
  </si>
  <si>
    <t>脱贫劳动力、监测户外出务工奖补项目</t>
  </si>
  <si>
    <t>吴菁   13389871611</t>
  </si>
  <si>
    <t>40万元</t>
  </si>
  <si>
    <t>财政衔接推进乡村振兴补助资金：40万元</t>
  </si>
  <si>
    <t>1、为落实就业扶持政策，支持脱贫劳动力（含监测帮扶对象）就业，对符合政策规定的农村低收入人群外出务工进行奖补，预计受益人数约206人；
2、增加农村低收入家庭人口经济收入，提高脱贫户和监测户外出务工的积极性。</t>
  </si>
  <si>
    <t>指标值测算过程</t>
  </si>
  <si>
    <t>2022年</t>
  </si>
  <si>
    <t>2023年</t>
  </si>
  <si>
    <t>享受务工奖励性补助人数</t>
  </si>
  <si>
    <t>≧206人</t>
  </si>
  <si>
    <t>根据2023年大路镇发放的务工奖补人数估算（不含重复姓名）：
2023年大路镇务工奖补金额合计31.4万元，受益人数为162人；2024年奖补金额为40万元，预计受益人数为206人。</t>
  </si>
  <si>
    <t>金额</t>
  </si>
  <si>
    <t>不含低保户（低保户不使用衔接资金）</t>
  </si>
  <si>
    <t>务工奖励性补助发放准确率</t>
  </si>
  <si>
    <t>人数</t>
  </si>
  <si>
    <t>补贴资金在规定时间内支付及时率</t>
  </si>
  <si>
    <t>灵活就业累计满3个月的（每个月至少20天或月务工收入不低于当地最低工资标准）奖励标准</t>
  </si>
  <si>
    <t>200元/月/人</t>
  </si>
  <si>
    <t>根据：琼海市人力资源和社会保障局 琼海市乡村振兴局关于调整农村低收入家庭劳动力外出务工奖补申报时间及相关程序的通知（2022年4月7日）填写</t>
  </si>
  <si>
    <t>连续外出务工6个月以上的奖励标准</t>
  </si>
  <si>
    <t>300元/月/人</t>
  </si>
  <si>
    <t>跨省外出务工奖励标准（一次性交通补助）</t>
  </si>
  <si>
    <t>800元/年/人</t>
  </si>
  <si>
    <t>省内县外外出务工奖励标准（一次性交通补助）</t>
  </si>
  <si>
    <t>200元/年/人</t>
  </si>
  <si>
    <t>受益对象（脱贫劳动力、监测对象)人数</t>
  </si>
  <si>
    <t>受益对象（脱贫劳动力、监测对象) 满意度</t>
  </si>
  <si>
    <t>脱贫劳动力（监测对象）外出务工奖补项目</t>
  </si>
  <si>
    <t>（2023年度）</t>
  </si>
  <si>
    <t>31.4万元</t>
  </si>
  <si>
    <t>财政衔接推进乡村振兴补助资金：31.4万元</t>
  </si>
  <si>
    <t>1、为落实就业扶持政策，支持脱贫劳动力（含监测帮扶对象）就业，对符合政策规定的农村低收入人群外出务工进行奖补，预计受益人数约180人；
2、增加农村低收入家庭人口经济收入，提高脱贫户和监测户外出务工的积极性。</t>
  </si>
  <si>
    <t>≧180人</t>
  </si>
  <si>
    <t>根据2022年大路镇发放的务工奖补人数估算（不含重复姓名）：
2022年大路镇务工奖补金额合计56.29万元，受益人数为334人；2023年奖补金额为31.4万元，预计受益人数为186人。</t>
  </si>
  <si>
    <t>新村燕窝果种植产业项目</t>
  </si>
  <si>
    <t>吴秋权 18789048703</t>
  </si>
  <si>
    <t>300万元</t>
  </si>
  <si>
    <t>财政衔接推进乡村振兴补助资金：300万元</t>
  </si>
  <si>
    <t>目标1：该项目实施地点系大路镇新村村，主要用于燕窝果种植，初期种植面积约30亩，项目资金投入主要用于购买燕窝果种苗，及建设相关配套设施（含土地平整、铁架搭建、地膜、滴灌、灯光、降温系统等）；
目标2：该项目实施可向周边农户，尤其是脱贫户、监测户提供就业务工岗位，确保脱贫户、监测对象稳定增收，同时，带动村集体年均收益率约4.5%，壮大村集体经济。</t>
  </si>
  <si>
    <t>建设特色产业基地数量</t>
  </si>
  <si>
    <t>燕窝果种植亩数</t>
  </si>
  <si>
    <t>≧30亩</t>
  </si>
  <si>
    <t>设施建设（含土地平整、铁架搭建、地膜、滴灌、灯光、降温系统等）</t>
  </si>
  <si>
    <t>种植作物成活率</t>
  </si>
  <si>
    <t>≧90%</t>
  </si>
  <si>
    <t>燕窝果种植每亩补助成本</t>
  </si>
  <si>
    <t>≤10万元</t>
  </si>
  <si>
    <t>带动增加村集体经济全年总收入(项目运营期)</t>
  </si>
  <si>
    <t>≥13.5万元</t>
  </si>
  <si>
    <t>按年均收益率4.5%来测算</t>
  </si>
  <si>
    <t>每年带动增加脱贫户（含监测对象）收入（项目运营期）</t>
  </si>
  <si>
    <t>≥1.35万元</t>
  </si>
  <si>
    <t>村集体收入13.5万元×10%（将村集体收入的10%按差异化方式分配至脱贫户、监测对象）；参照2022年差异化分红比例进行测算，该比例后期会根据实际有所变动</t>
  </si>
  <si>
    <t>受益脱贫（含监测对象）人口数</t>
  </si>
  <si>
    <t>≧33户95人</t>
  </si>
  <si>
    <t>带动农户（含脱贫户、监测对象）就业人口数</t>
  </si>
  <si>
    <t>≧12人（其中脱贫户、监测对象不少于5人）</t>
  </si>
  <si>
    <t>≧12人次</t>
  </si>
  <si>
    <t>受益农户（含脱贫户、监测对象）满意度</t>
  </si>
</sst>
</file>

<file path=xl/styles.xml><?xml version="1.0" encoding="utf-8"?>
<styleSheet xmlns="http://schemas.openxmlformats.org/spreadsheetml/2006/main">
  <numFmts count="5">
    <numFmt numFmtId="176" formatCode="_ * #,##0_ ;_ * \-#,##0_ ;_ * &quot;-&quot;??_ ;_ @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1">
    <font>
      <sz val="11"/>
      <color indexed="8"/>
      <name val="宋体"/>
      <charset val="134"/>
    </font>
    <font>
      <sz val="11"/>
      <name val="宋体"/>
      <charset val="134"/>
    </font>
    <font>
      <sz val="12"/>
      <name val="宋体"/>
      <charset val="134"/>
    </font>
    <font>
      <sz val="12"/>
      <name val="宋体"/>
      <charset val="134"/>
      <scheme val="minor"/>
    </font>
    <font>
      <sz val="12"/>
      <name val="黑体"/>
      <charset val="134"/>
    </font>
    <font>
      <b/>
      <sz val="16"/>
      <name val="宋体"/>
      <charset val="134"/>
    </font>
    <font>
      <b/>
      <sz val="11"/>
      <name val="宋体"/>
      <charset val="134"/>
    </font>
    <font>
      <b/>
      <sz val="10"/>
      <name val="宋体"/>
      <charset val="134"/>
    </font>
    <font>
      <sz val="10"/>
      <name val="宋体"/>
      <charset val="134"/>
    </font>
    <font>
      <b/>
      <sz val="12"/>
      <name val="宋体"/>
      <charset val="134"/>
    </font>
    <font>
      <sz val="9"/>
      <name val="宋体"/>
      <charset val="134"/>
    </font>
    <font>
      <b/>
      <sz val="11"/>
      <color indexed="8"/>
      <name val="宋体"/>
      <charset val="134"/>
    </font>
    <font>
      <sz val="12"/>
      <color theme="1"/>
      <name val="宋体"/>
      <charset val="134"/>
    </font>
    <font>
      <sz val="11"/>
      <color theme="1"/>
      <name val="宋体"/>
      <charset val="134"/>
    </font>
    <font>
      <sz val="12"/>
      <color theme="1"/>
      <name val="等线"/>
      <charset val="134"/>
    </font>
    <font>
      <sz val="12"/>
      <color theme="1"/>
      <name val="黑体"/>
      <charset val="134"/>
    </font>
    <font>
      <b/>
      <sz val="16"/>
      <color theme="1"/>
      <name val="宋体"/>
      <charset val="134"/>
    </font>
    <font>
      <b/>
      <sz val="11"/>
      <color theme="1"/>
      <name val="宋体"/>
      <charset val="134"/>
    </font>
    <font>
      <b/>
      <sz val="10"/>
      <color theme="1"/>
      <name val="宋体"/>
      <charset val="134"/>
    </font>
    <font>
      <sz val="10"/>
      <color theme="1"/>
      <name val="宋体"/>
      <charset val="134"/>
    </font>
    <font>
      <sz val="10"/>
      <color theme="1"/>
      <name val="SimSun"/>
      <charset val="134"/>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71">
    <xf numFmtId="0" fontId="0" fillId="0" borderId="0">
      <alignment vertical="center"/>
    </xf>
    <xf numFmtId="42" fontId="21" fillId="0" borderId="0" applyFont="0" applyFill="0" applyBorder="0" applyAlignment="0" applyProtection="0">
      <alignment vertical="center"/>
    </xf>
    <xf numFmtId="0" fontId="22" fillId="6" borderId="0" applyNumberFormat="0" applyBorder="0" applyAlignment="0" applyProtection="0">
      <alignment vertical="center"/>
    </xf>
    <xf numFmtId="0" fontId="27" fillId="11" borderId="16"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22" fillId="4" borderId="0" applyNumberFormat="0" applyBorder="0" applyAlignment="0" applyProtection="0">
      <alignment vertical="center"/>
    </xf>
    <xf numFmtId="0" fontId="24" fillId="8" borderId="0" applyNumberFormat="0" applyBorder="0" applyAlignment="0" applyProtection="0">
      <alignment vertical="center"/>
    </xf>
    <xf numFmtId="43" fontId="0" fillId="0" borderId="0" applyFont="0" applyFill="0" applyBorder="0" applyAlignment="0" applyProtection="0">
      <alignment vertical="center"/>
    </xf>
    <xf numFmtId="0" fontId="26" fillId="13" borderId="0" applyNumberFormat="0" applyBorder="0" applyAlignment="0" applyProtection="0">
      <alignment vertical="center"/>
    </xf>
    <xf numFmtId="0" fontId="28" fillId="0" borderId="0" applyNumberFormat="0" applyFill="0" applyBorder="0" applyAlignment="0" applyProtection="0">
      <alignment vertical="center"/>
    </xf>
    <xf numFmtId="9" fontId="21" fillId="0" borderId="0" applyFont="0" applyFill="0" applyBorder="0" applyAlignment="0" applyProtection="0">
      <alignment vertical="center"/>
    </xf>
    <xf numFmtId="0" fontId="29" fillId="0" borderId="0" applyNumberFormat="0" applyFill="0" applyBorder="0" applyAlignment="0" applyProtection="0">
      <alignment vertical="center"/>
    </xf>
    <xf numFmtId="9" fontId="2" fillId="0" borderId="0" applyFont="0" applyFill="0" applyBorder="0" applyAlignment="0" applyProtection="0">
      <alignment vertical="center"/>
    </xf>
    <xf numFmtId="0" fontId="21" fillId="2" borderId="15" applyNumberFormat="0" applyFont="0" applyAlignment="0" applyProtection="0">
      <alignment vertical="center"/>
    </xf>
    <xf numFmtId="0" fontId="0" fillId="0" borderId="0">
      <alignment vertical="center"/>
    </xf>
    <xf numFmtId="0" fontId="26" fillId="10" borderId="0" applyNumberFormat="0" applyBorder="0" applyAlignment="0" applyProtection="0">
      <alignment vertical="center"/>
    </xf>
    <xf numFmtId="0" fontId="2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0" borderId="0">
      <alignment vertical="center"/>
    </xf>
    <xf numFmtId="0" fontId="2" fillId="0" borderId="0">
      <alignment vertical="center"/>
    </xf>
    <xf numFmtId="0" fontId="35" fillId="0" borderId="0" applyNumberFormat="0" applyFill="0" applyBorder="0" applyAlignment="0" applyProtection="0">
      <alignment vertical="center"/>
    </xf>
    <xf numFmtId="0" fontId="37" fillId="0" borderId="20" applyNumberFormat="0" applyFill="0" applyAlignment="0" applyProtection="0">
      <alignment vertical="center"/>
    </xf>
    <xf numFmtId="0" fontId="39" fillId="0" borderId="20" applyNumberFormat="0" applyFill="0" applyAlignment="0" applyProtection="0">
      <alignment vertical="center"/>
    </xf>
    <xf numFmtId="0" fontId="26" fillId="20" borderId="0" applyNumberFormat="0" applyBorder="0" applyAlignment="0" applyProtection="0">
      <alignment vertical="center"/>
    </xf>
    <xf numFmtId="0" fontId="23" fillId="0" borderId="22" applyNumberFormat="0" applyFill="0" applyAlignment="0" applyProtection="0">
      <alignment vertical="center"/>
    </xf>
    <xf numFmtId="0" fontId="26" fillId="25" borderId="0" applyNumberFormat="0" applyBorder="0" applyAlignment="0" applyProtection="0">
      <alignment vertical="center"/>
    </xf>
    <xf numFmtId="0" fontId="30" fillId="16" borderId="17" applyNumberFormat="0" applyAlignment="0" applyProtection="0">
      <alignment vertical="center"/>
    </xf>
    <xf numFmtId="0" fontId="32" fillId="16" borderId="16" applyNumberFormat="0" applyAlignment="0" applyProtection="0">
      <alignment vertical="center"/>
    </xf>
    <xf numFmtId="0" fontId="34" fillId="19" borderId="18" applyNumberFormat="0" applyAlignment="0" applyProtection="0">
      <alignment vertical="center"/>
    </xf>
    <xf numFmtId="0" fontId="22" fillId="27" borderId="0" applyNumberFormat="0" applyBorder="0" applyAlignment="0" applyProtection="0">
      <alignment vertical="center"/>
    </xf>
    <xf numFmtId="0" fontId="26" fillId="21" borderId="0" applyNumberFormat="0" applyBorder="0" applyAlignment="0" applyProtection="0">
      <alignment vertical="center"/>
    </xf>
    <xf numFmtId="0" fontId="36" fillId="0" borderId="19" applyNumberFormat="0" applyFill="0" applyAlignment="0" applyProtection="0">
      <alignment vertical="center"/>
    </xf>
    <xf numFmtId="0" fontId="38" fillId="0" borderId="21" applyNumberFormat="0" applyFill="0" applyAlignment="0" applyProtection="0">
      <alignment vertical="center"/>
    </xf>
    <xf numFmtId="0" fontId="40" fillId="23" borderId="0" applyNumberFormat="0" applyBorder="0" applyAlignment="0" applyProtection="0">
      <alignment vertical="center"/>
    </xf>
    <xf numFmtId="0" fontId="25" fillId="9" borderId="0" applyNumberFormat="0" applyBorder="0" applyAlignment="0" applyProtection="0">
      <alignment vertical="center"/>
    </xf>
    <xf numFmtId="0" fontId="22" fillId="5" borderId="0" applyNumberFormat="0" applyBorder="0" applyAlignment="0" applyProtection="0">
      <alignment vertical="center"/>
    </xf>
    <xf numFmtId="0" fontId="26" fillId="15" borderId="0" applyNumberFormat="0" applyBorder="0" applyAlignment="0" applyProtection="0">
      <alignment vertical="center"/>
    </xf>
    <xf numFmtId="0" fontId="2" fillId="0" borderId="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2" fillId="22" borderId="0" applyNumberFormat="0" applyBorder="0" applyAlignment="0" applyProtection="0">
      <alignment vertical="center"/>
    </xf>
    <xf numFmtId="0" fontId="22" fillId="7" borderId="0" applyNumberFormat="0" applyBorder="0" applyAlignment="0" applyProtection="0">
      <alignment vertical="center"/>
    </xf>
    <xf numFmtId="0" fontId="26" fillId="30" borderId="0" applyNumberFormat="0" applyBorder="0" applyAlignment="0" applyProtection="0">
      <alignment vertical="center"/>
    </xf>
    <xf numFmtId="0" fontId="0" fillId="0" borderId="0">
      <alignment vertical="center"/>
    </xf>
    <xf numFmtId="0" fontId="26" fillId="29" borderId="0" applyNumberFormat="0" applyBorder="0" applyAlignment="0" applyProtection="0">
      <alignment vertical="center"/>
    </xf>
    <xf numFmtId="0" fontId="22" fillId="26" borderId="0" applyNumberFormat="0" applyBorder="0" applyAlignment="0" applyProtection="0">
      <alignment vertical="center"/>
    </xf>
    <xf numFmtId="0" fontId="22" fillId="32" borderId="0" applyNumberFormat="0" applyBorder="0" applyAlignment="0" applyProtection="0">
      <alignment vertical="center"/>
    </xf>
    <xf numFmtId="0" fontId="26" fillId="14" borderId="0" applyNumberFormat="0" applyBorder="0" applyAlignment="0" applyProtection="0">
      <alignment vertical="center"/>
    </xf>
    <xf numFmtId="0" fontId="2" fillId="0" borderId="0">
      <alignment vertical="center"/>
    </xf>
    <xf numFmtId="0" fontId="22" fillId="3" borderId="0" applyNumberFormat="0" applyBorder="0" applyAlignment="0" applyProtection="0">
      <alignment vertical="center"/>
    </xf>
    <xf numFmtId="0" fontId="26" fillId="12" borderId="0" applyNumberFormat="0" applyBorder="0" applyAlignment="0" applyProtection="0">
      <alignment vertical="center"/>
    </xf>
    <xf numFmtId="0" fontId="26" fillId="28" borderId="0" applyNumberFormat="0" applyBorder="0" applyAlignment="0" applyProtection="0">
      <alignment vertical="center"/>
    </xf>
    <xf numFmtId="0" fontId="2" fillId="0" borderId="0">
      <alignment vertical="center"/>
    </xf>
    <xf numFmtId="0" fontId="21" fillId="0" borderId="0">
      <alignment vertical="center"/>
    </xf>
    <xf numFmtId="0" fontId="22" fillId="31" borderId="0" applyNumberFormat="0" applyBorder="0" applyAlignment="0" applyProtection="0">
      <alignment vertical="center"/>
    </xf>
    <xf numFmtId="0" fontId="2" fillId="0" borderId="0">
      <alignment vertical="center"/>
    </xf>
    <xf numFmtId="0" fontId="26" fillId="24" borderId="0" applyNumberFormat="0" applyBorder="0" applyAlignment="0" applyProtection="0">
      <alignment vertical="center"/>
    </xf>
    <xf numFmtId="9" fontId="21" fillId="0" borderId="0" applyFont="0" applyFill="0" applyBorder="0" applyAlignment="0" applyProtection="0">
      <alignment vertical="center"/>
    </xf>
    <xf numFmtId="0" fontId="2" fillId="0" borderId="0">
      <alignment vertical="center"/>
    </xf>
    <xf numFmtId="0" fontId="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43" fontId="0" fillId="0" borderId="0" applyFont="0" applyFill="0" applyBorder="0" applyAlignment="0" applyProtection="0">
      <alignment vertical="center"/>
    </xf>
    <xf numFmtId="0" fontId="21" fillId="0" borderId="0">
      <alignment vertical="center"/>
    </xf>
  </cellStyleXfs>
  <cellXfs count="83">
    <xf numFmtId="0" fontId="0" fillId="0" borderId="0" xfId="0">
      <alignment vertical="center"/>
    </xf>
    <xf numFmtId="0" fontId="1" fillId="0" borderId="0" xfId="60" applyFont="1" applyFill="1" applyAlignment="1">
      <alignment vertical="center" wrapText="1"/>
    </xf>
    <xf numFmtId="0" fontId="2" fillId="0" borderId="0" xfId="60" applyFont="1" applyFill="1" applyAlignment="1">
      <alignment vertical="center" wrapText="1"/>
    </xf>
    <xf numFmtId="0" fontId="2" fillId="0" borderId="0" xfId="60" applyFont="1" applyFill="1" applyAlignment="1">
      <alignment horizontal="center" vertical="center" wrapText="1"/>
    </xf>
    <xf numFmtId="0" fontId="2" fillId="0" borderId="0" xfId="60" applyFill="1" applyAlignment="1">
      <alignment vertical="center" wrapText="1"/>
    </xf>
    <xf numFmtId="0" fontId="0" fillId="0" borderId="0" xfId="0" applyFill="1">
      <alignment vertical="center"/>
    </xf>
    <xf numFmtId="0" fontId="3" fillId="0" borderId="0" xfId="60" applyFont="1" applyFill="1" applyAlignment="1">
      <alignment vertical="center"/>
    </xf>
    <xf numFmtId="0" fontId="4" fillId="0" borderId="0" xfId="60" applyFont="1" applyFill="1" applyAlignment="1">
      <alignment vertical="center" wrapText="1"/>
    </xf>
    <xf numFmtId="0" fontId="5" fillId="0" borderId="0" xfId="60" applyNumberFormat="1" applyFont="1" applyFill="1" applyAlignment="1">
      <alignment horizontal="center" vertical="center" wrapText="1"/>
    </xf>
    <xf numFmtId="0" fontId="6" fillId="0" borderId="1" xfId="60" applyNumberFormat="1" applyFont="1" applyFill="1" applyBorder="1" applyAlignment="1">
      <alignment horizontal="center" vertical="top" wrapText="1"/>
    </xf>
    <xf numFmtId="0" fontId="1" fillId="0" borderId="1" xfId="60" applyNumberFormat="1" applyFont="1" applyFill="1" applyBorder="1" applyAlignment="1">
      <alignment horizontal="center" vertical="top" wrapText="1"/>
    </xf>
    <xf numFmtId="0" fontId="7" fillId="0" borderId="2" xfId="60" applyNumberFormat="1" applyFont="1" applyFill="1" applyBorder="1" applyAlignment="1">
      <alignment horizontal="center" vertical="center" wrapText="1"/>
    </xf>
    <xf numFmtId="0" fontId="8" fillId="0" borderId="2" xfId="60" applyNumberFormat="1" applyFont="1" applyFill="1" applyBorder="1" applyAlignment="1">
      <alignment horizontal="center" vertical="center" wrapText="1"/>
    </xf>
    <xf numFmtId="0" fontId="7" fillId="0" borderId="2" xfId="62" applyNumberFormat="1" applyFont="1" applyFill="1" applyBorder="1">
      <alignment vertical="center"/>
    </xf>
    <xf numFmtId="0" fontId="7" fillId="0" borderId="2" xfId="60" applyNumberFormat="1" applyFont="1" applyFill="1" applyBorder="1" applyAlignment="1">
      <alignment horizontal="left" vertical="center" wrapText="1"/>
    </xf>
    <xf numFmtId="0" fontId="8" fillId="0" borderId="2" xfId="60" applyNumberFormat="1" applyFont="1" applyFill="1" applyBorder="1" applyAlignment="1">
      <alignment horizontal="left" vertical="center" wrapText="1"/>
    </xf>
    <xf numFmtId="0" fontId="8" fillId="0" borderId="3" xfId="60" applyNumberFormat="1" applyFont="1" applyFill="1" applyBorder="1" applyAlignment="1">
      <alignment horizontal="center" vertical="center" wrapText="1"/>
    </xf>
    <xf numFmtId="0" fontId="8" fillId="0" borderId="4" xfId="60" applyNumberFormat="1" applyFont="1" applyFill="1" applyBorder="1" applyAlignment="1">
      <alignment horizontal="center" vertical="center" wrapText="1"/>
    </xf>
    <xf numFmtId="0" fontId="8" fillId="0" borderId="5" xfId="60" applyNumberFormat="1" applyFont="1" applyFill="1" applyBorder="1" applyAlignment="1">
      <alignment horizontal="center" vertical="center" wrapText="1"/>
    </xf>
    <xf numFmtId="0" fontId="8" fillId="0" borderId="6" xfId="60" applyNumberFormat="1" applyFont="1" applyFill="1" applyBorder="1" applyAlignment="1">
      <alignment horizontal="center" vertical="center" wrapText="1"/>
    </xf>
    <xf numFmtId="0" fontId="8" fillId="0" borderId="7" xfId="60" applyNumberFormat="1" applyFont="1" applyFill="1" applyBorder="1" applyAlignment="1">
      <alignment horizontal="center" vertical="center" wrapText="1"/>
    </xf>
    <xf numFmtId="0" fontId="8" fillId="0" borderId="8" xfId="60" applyNumberFormat="1" applyFont="1" applyFill="1" applyBorder="1" applyAlignment="1">
      <alignment horizontal="center" vertical="center" wrapText="1"/>
    </xf>
    <xf numFmtId="0" fontId="8" fillId="0" borderId="9" xfId="60" applyNumberFormat="1" applyFont="1" applyFill="1" applyBorder="1" applyAlignment="1">
      <alignment horizontal="center" vertical="center" wrapText="1"/>
    </xf>
    <xf numFmtId="9" fontId="8" fillId="0" borderId="2" xfId="60" applyNumberFormat="1" applyFont="1" applyFill="1" applyBorder="1" applyAlignment="1">
      <alignment horizontal="center" vertical="center" wrapText="1"/>
    </xf>
    <xf numFmtId="0" fontId="8" fillId="0" borderId="10" xfId="60" applyNumberFormat="1" applyFont="1" applyFill="1" applyBorder="1" applyAlignment="1">
      <alignment horizontal="center" vertical="center" wrapText="1"/>
    </xf>
    <xf numFmtId="0" fontId="8" fillId="0" borderId="11" xfId="60" applyNumberFormat="1" applyFont="1" applyFill="1" applyBorder="1" applyAlignment="1">
      <alignment horizontal="center" vertical="center" wrapText="1"/>
    </xf>
    <xf numFmtId="0" fontId="8" fillId="0" borderId="12" xfId="60" applyNumberFormat="1" applyFont="1" applyFill="1" applyBorder="1" applyAlignment="1">
      <alignment horizontal="center" vertical="center" wrapText="1"/>
    </xf>
    <xf numFmtId="0" fontId="8" fillId="0" borderId="13" xfId="60" applyNumberFormat="1" applyFont="1" applyFill="1" applyBorder="1" applyAlignment="1">
      <alignment horizontal="center" vertical="center" wrapText="1"/>
    </xf>
    <xf numFmtId="0" fontId="9" fillId="0" borderId="0" xfId="60" applyFont="1" applyFill="1" applyAlignment="1">
      <alignment vertical="center" wrapText="1"/>
    </xf>
    <xf numFmtId="0" fontId="0" fillId="0" borderId="0" xfId="62" applyFill="1">
      <alignment vertical="center"/>
    </xf>
    <xf numFmtId="0" fontId="3" fillId="0" borderId="0" xfId="60" applyFont="1" applyFill="1">
      <alignment vertical="center"/>
    </xf>
    <xf numFmtId="0" fontId="5" fillId="0" borderId="0" xfId="60" applyFont="1" applyFill="1" applyAlignment="1">
      <alignment horizontal="center" vertical="center" wrapText="1"/>
    </xf>
    <xf numFmtId="0" fontId="6" fillId="0" borderId="1" xfId="60" applyFont="1" applyFill="1" applyBorder="1" applyAlignment="1">
      <alignment horizontal="center" vertical="top" wrapText="1"/>
    </xf>
    <xf numFmtId="0" fontId="1" fillId="0" borderId="1" xfId="60" applyFont="1" applyFill="1" applyBorder="1" applyAlignment="1">
      <alignment horizontal="center" vertical="top" wrapText="1"/>
    </xf>
    <xf numFmtId="0" fontId="7" fillId="0" borderId="2" xfId="60" applyFont="1" applyFill="1" applyBorder="1" applyAlignment="1">
      <alignment horizontal="center" vertical="center" wrapText="1"/>
    </xf>
    <xf numFmtId="0" fontId="8" fillId="0" borderId="2" xfId="60" applyFont="1" applyFill="1" applyBorder="1" applyAlignment="1">
      <alignment horizontal="center" vertical="center" wrapText="1"/>
    </xf>
    <xf numFmtId="0" fontId="7" fillId="0" borderId="2" xfId="62" applyFont="1" applyFill="1" applyBorder="1">
      <alignment vertical="center"/>
    </xf>
    <xf numFmtId="0" fontId="7" fillId="0" borderId="2" xfId="60" applyFont="1" applyFill="1" applyBorder="1" applyAlignment="1">
      <alignment horizontal="left" vertical="center" wrapText="1"/>
    </xf>
    <xf numFmtId="0" fontId="8" fillId="0" borderId="2" xfId="50" applyFont="1" applyFill="1" applyBorder="1" applyAlignment="1" applyProtection="1">
      <alignment horizontal="left" vertical="center" wrapText="1"/>
    </xf>
    <xf numFmtId="0" fontId="8" fillId="0" borderId="3" xfId="60" applyFont="1" applyFill="1" applyBorder="1" applyAlignment="1">
      <alignment horizontal="center" vertical="center" wrapText="1"/>
    </xf>
    <xf numFmtId="0" fontId="8" fillId="0" borderId="4" xfId="60" applyFont="1" applyFill="1" applyBorder="1" applyAlignment="1">
      <alignment horizontal="center" vertical="center" wrapText="1"/>
    </xf>
    <xf numFmtId="0" fontId="8" fillId="0" borderId="2" xfId="60" applyFont="1" applyFill="1" applyBorder="1" applyAlignment="1">
      <alignment horizontal="left" vertical="center" wrapText="1"/>
    </xf>
    <xf numFmtId="0" fontId="8" fillId="0" borderId="5" xfId="60" applyFont="1" applyFill="1" applyBorder="1" applyAlignment="1">
      <alignment horizontal="center" vertical="center" wrapText="1"/>
    </xf>
    <xf numFmtId="9" fontId="8" fillId="0" borderId="2" xfId="50" applyNumberFormat="1" applyFont="1" applyFill="1" applyBorder="1" applyAlignment="1" applyProtection="1">
      <alignment horizontal="center" vertical="center" wrapText="1"/>
    </xf>
    <xf numFmtId="0" fontId="8" fillId="0" borderId="7" xfId="50" applyFont="1" applyFill="1" applyBorder="1" applyAlignment="1" applyProtection="1">
      <alignment horizontal="left" vertical="center" wrapText="1"/>
    </xf>
    <xf numFmtId="0" fontId="8" fillId="0" borderId="8" xfId="50" applyFont="1" applyFill="1" applyBorder="1" applyAlignment="1" applyProtection="1">
      <alignment horizontal="left" vertical="center" wrapText="1"/>
    </xf>
    <xf numFmtId="0" fontId="8" fillId="0" borderId="9" xfId="50" applyFont="1" applyFill="1" applyBorder="1" applyAlignment="1" applyProtection="1">
      <alignment horizontal="left" vertical="center" wrapText="1"/>
    </xf>
    <xf numFmtId="0" fontId="8" fillId="0" borderId="2" xfId="50" applyFont="1" applyFill="1" applyBorder="1" applyAlignment="1" applyProtection="1">
      <alignment horizontal="center" vertical="center" wrapText="1"/>
    </xf>
    <xf numFmtId="0" fontId="8" fillId="0" borderId="6" xfId="60" applyFont="1" applyFill="1" applyBorder="1" applyAlignment="1">
      <alignment horizontal="center" vertical="center" wrapText="1"/>
    </xf>
    <xf numFmtId="0" fontId="8" fillId="0" borderId="10" xfId="60" applyFont="1" applyFill="1" applyBorder="1" applyAlignment="1">
      <alignment horizontal="center" vertical="center" wrapText="1"/>
    </xf>
    <xf numFmtId="0" fontId="8" fillId="0" borderId="11" xfId="60" applyFont="1" applyFill="1" applyBorder="1" applyAlignment="1">
      <alignment horizontal="center" vertical="center" wrapText="1"/>
    </xf>
    <xf numFmtId="0" fontId="8" fillId="0" borderId="2" xfId="50" applyFont="1" applyFill="1" applyBorder="1" applyAlignment="1" applyProtection="1">
      <alignment vertical="center" wrapText="1"/>
    </xf>
    <xf numFmtId="0" fontId="8" fillId="0" borderId="7" xfId="50" applyFont="1" applyFill="1" applyBorder="1" applyAlignment="1" applyProtection="1">
      <alignment horizontal="center" vertical="center" wrapText="1"/>
    </xf>
    <xf numFmtId="0" fontId="8" fillId="0" borderId="9" xfId="50" applyFont="1" applyFill="1" applyBorder="1" applyAlignment="1" applyProtection="1">
      <alignment horizontal="center" vertical="center" wrapText="1"/>
    </xf>
    <xf numFmtId="43" fontId="8" fillId="0" borderId="2" xfId="8" applyFont="1" applyFill="1" applyBorder="1" applyAlignment="1" applyProtection="1">
      <alignment vertical="center" wrapText="1"/>
    </xf>
    <xf numFmtId="43" fontId="2" fillId="0" borderId="0" xfId="8" applyFont="1" applyFill="1" applyAlignment="1">
      <alignment vertical="center" wrapText="1"/>
    </xf>
    <xf numFmtId="176" fontId="8" fillId="0" borderId="2" xfId="8" applyNumberFormat="1" applyFont="1" applyFill="1" applyBorder="1" applyAlignment="1" applyProtection="1">
      <alignment vertical="center" wrapText="1"/>
    </xf>
    <xf numFmtId="0" fontId="10" fillId="0" borderId="2" xfId="50" applyFont="1" applyFill="1" applyBorder="1" applyAlignment="1" applyProtection="1">
      <alignment horizontal="left" vertical="center" wrapText="1"/>
    </xf>
    <xf numFmtId="0" fontId="11" fillId="0" borderId="0" xfId="62" applyFont="1" applyFill="1">
      <alignment vertical="center"/>
    </xf>
    <xf numFmtId="0" fontId="12" fillId="0" borderId="0" xfId="60" applyFont="1" applyFill="1" applyAlignment="1" applyProtection="1">
      <alignment vertical="center" wrapText="1"/>
    </xf>
    <xf numFmtId="0" fontId="13" fillId="0" borderId="0" xfId="60" applyFont="1" applyFill="1" applyAlignment="1" applyProtection="1">
      <alignment vertical="center" wrapText="1"/>
    </xf>
    <xf numFmtId="0" fontId="13" fillId="0" borderId="0" xfId="62" applyFont="1" applyFill="1" applyAlignment="1" applyProtection="1">
      <alignment vertical="center"/>
    </xf>
    <xf numFmtId="0" fontId="14" fillId="0" borderId="0" xfId="60" applyFont="1" applyFill="1" applyAlignment="1" applyProtection="1">
      <alignment vertical="center"/>
    </xf>
    <xf numFmtId="0" fontId="15" fillId="0" borderId="0" xfId="60" applyFont="1" applyFill="1" applyAlignment="1" applyProtection="1">
      <alignment vertical="center" wrapText="1"/>
    </xf>
    <xf numFmtId="0" fontId="16" fillId="0" borderId="0" xfId="60" applyFont="1" applyFill="1" applyAlignment="1" applyProtection="1">
      <alignment horizontal="center" vertical="center" wrapText="1"/>
    </xf>
    <xf numFmtId="0" fontId="17" fillId="0" borderId="1" xfId="60" applyFont="1" applyFill="1" applyBorder="1" applyAlignment="1" applyProtection="1">
      <alignment horizontal="center" vertical="top" wrapText="1"/>
    </xf>
    <xf numFmtId="0" fontId="13" fillId="0" borderId="1" xfId="60" applyFont="1" applyFill="1" applyBorder="1" applyAlignment="1" applyProtection="1">
      <alignment horizontal="center" vertical="top" wrapText="1"/>
    </xf>
    <xf numFmtId="0" fontId="18" fillId="0" borderId="2" xfId="60" applyFont="1" applyFill="1" applyBorder="1" applyAlignment="1" applyProtection="1">
      <alignment horizontal="center" vertical="center" wrapText="1"/>
    </xf>
    <xf numFmtId="0" fontId="19" fillId="0" borderId="2" xfId="60" applyFont="1" applyFill="1" applyBorder="1" applyAlignment="1" applyProtection="1">
      <alignment horizontal="center" vertical="center" wrapText="1"/>
    </xf>
    <xf numFmtId="0" fontId="19" fillId="0" borderId="5" xfId="60" applyFont="1" applyFill="1" applyBorder="1" applyAlignment="1" applyProtection="1">
      <alignment horizontal="center" vertical="center" wrapText="1"/>
    </xf>
    <xf numFmtId="0" fontId="19" fillId="0" borderId="2" xfId="60" applyFont="1" applyFill="1" applyBorder="1" applyAlignment="1" applyProtection="1">
      <alignment horizontal="left" vertical="center" wrapText="1"/>
    </xf>
    <xf numFmtId="0" fontId="19" fillId="0" borderId="6" xfId="60" applyFont="1" applyFill="1" applyBorder="1" applyAlignment="1" applyProtection="1">
      <alignment horizontal="center" vertical="center" wrapText="1"/>
    </xf>
    <xf numFmtId="0" fontId="19" fillId="0" borderId="7" xfId="60" applyFont="1" applyFill="1" applyBorder="1" applyAlignment="1" applyProtection="1">
      <alignment horizontal="left" vertical="center" wrapText="1"/>
    </xf>
    <xf numFmtId="0" fontId="19" fillId="0" borderId="8" xfId="60" applyFont="1" applyFill="1" applyBorder="1" applyAlignment="1" applyProtection="1">
      <alignment horizontal="left" vertical="center" wrapText="1"/>
    </xf>
    <xf numFmtId="0" fontId="19" fillId="0" borderId="9" xfId="60" applyFont="1" applyFill="1" applyBorder="1" applyAlignment="1" applyProtection="1">
      <alignment horizontal="left" vertical="center" wrapText="1"/>
    </xf>
    <xf numFmtId="9" fontId="19" fillId="0" borderId="2" xfId="60" applyNumberFormat="1" applyFont="1" applyFill="1" applyBorder="1" applyAlignment="1" applyProtection="1">
      <alignment horizontal="center" vertical="center" wrapText="1"/>
    </xf>
    <xf numFmtId="0" fontId="19" fillId="0" borderId="14" xfId="60" applyFont="1" applyFill="1" applyBorder="1" applyAlignment="1" applyProtection="1">
      <alignment horizontal="center" vertical="center" wrapText="1"/>
    </xf>
    <xf numFmtId="0" fontId="19" fillId="0" borderId="7" xfId="60" applyFont="1" applyFill="1" applyBorder="1" applyAlignment="1" applyProtection="1">
      <alignment vertical="center" wrapText="1"/>
    </xf>
    <xf numFmtId="0" fontId="19" fillId="0" borderId="8" xfId="60" applyFont="1" applyFill="1" applyBorder="1" applyAlignment="1" applyProtection="1">
      <alignment vertical="center" wrapText="1"/>
    </xf>
    <xf numFmtId="0" fontId="19" fillId="0" borderId="9" xfId="60" applyFont="1" applyFill="1" applyBorder="1" applyAlignment="1" applyProtection="1">
      <alignment vertical="center" wrapText="1"/>
    </xf>
    <xf numFmtId="0" fontId="20" fillId="0" borderId="2" xfId="60" applyFont="1" applyFill="1" applyBorder="1" applyAlignment="1" applyProtection="1">
      <alignment horizontal="center" vertical="center" wrapText="1"/>
    </xf>
    <xf numFmtId="0" fontId="19" fillId="0" borderId="2" xfId="50" applyFont="1" applyFill="1" applyBorder="1" applyAlignment="1" applyProtection="1">
      <alignment horizontal="center" vertical="center" wrapText="1"/>
    </xf>
    <xf numFmtId="0" fontId="19" fillId="0" borderId="0" xfId="60" applyFont="1" applyFill="1" applyAlignment="1" applyProtection="1">
      <alignment vertical="center" wrapText="1"/>
    </xf>
  </cellXfs>
  <cellStyles count="7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常规 5 2" xfId="20"/>
    <cellStyle name="常规 2 5" xfId="21"/>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常规 10" xfId="55"/>
    <cellStyle name="40% - 强调文字颜色 6" xfId="56" builtinId="51"/>
    <cellStyle name="常规 2 10" xfId="57"/>
    <cellStyle name="60% - 强调文字颜色 6" xfId="58" builtinId="52"/>
    <cellStyle name="百分比 3" xfId="59"/>
    <cellStyle name="常规 2" xfId="60"/>
    <cellStyle name="常规 2 4" xfId="61"/>
    <cellStyle name="常规 3" xfId="62"/>
    <cellStyle name="常规 4" xfId="63"/>
    <cellStyle name="常规 5" xfId="64"/>
    <cellStyle name="常规 6 2" xfId="65"/>
    <cellStyle name="常规 7" xfId="66"/>
    <cellStyle name="常规 8" xfId="67"/>
    <cellStyle name="常规 9" xfId="68"/>
    <cellStyle name="千位分隔 2" xfId="69"/>
    <cellStyle name="常规 10 2" xfId="70"/>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XFB23"/>
  <sheetViews>
    <sheetView showGridLines="0" tabSelected="1" view="pageBreakPreview" zoomScaleNormal="85" topLeftCell="A13" workbookViewId="0">
      <selection activeCell="B12" sqref="B12:C17"/>
    </sheetView>
  </sheetViews>
  <sheetFormatPr defaultColWidth="9" defaultRowHeight="14.25"/>
  <cols>
    <col min="1" max="1" width="8.625" style="59" customWidth="1"/>
    <col min="2" max="2" width="6.25" style="59" customWidth="1"/>
    <col min="3" max="3" width="6.875" style="59" customWidth="1"/>
    <col min="4" max="4" width="14.0833333333333" style="59" customWidth="1"/>
    <col min="5" max="5" width="14.5" style="59" customWidth="1"/>
    <col min="6" max="6" width="20.125" style="59" customWidth="1"/>
    <col min="7" max="7" width="5.625" style="59" customWidth="1"/>
    <col min="8" max="8" width="21.5" style="59" customWidth="1"/>
    <col min="9" max="9" width="23.0833333333333" style="59" hidden="1" customWidth="1"/>
    <col min="10" max="10" width="14.4166666666667" style="59" customWidth="1"/>
    <col min="11" max="16381" width="9" style="59"/>
    <col min="16382" max="16382" width="9" style="61"/>
    <col min="16383" max="16384" width="9" style="59"/>
  </cols>
  <sheetData>
    <row r="1" s="59" customFormat="1" ht="16.5" customHeight="1" spans="1:16382">
      <c r="A1" s="62" t="s">
        <v>0</v>
      </c>
      <c r="B1" s="63"/>
      <c r="C1" s="63"/>
      <c r="D1" s="63"/>
      <c r="XFB1" s="61"/>
    </row>
    <row r="2" s="59" customFormat="1" ht="30" customHeight="1" spans="1:16382">
      <c r="A2" s="64" t="s">
        <v>1</v>
      </c>
      <c r="B2" s="64"/>
      <c r="C2" s="64"/>
      <c r="D2" s="64"/>
      <c r="E2" s="64"/>
      <c r="F2" s="64"/>
      <c r="G2" s="64"/>
      <c r="H2" s="64"/>
      <c r="XFB2" s="61"/>
    </row>
    <row r="3" s="60" customFormat="1" ht="21.65" customHeight="1" spans="1:8">
      <c r="A3" s="65" t="s">
        <v>2</v>
      </c>
      <c r="B3" s="66"/>
      <c r="C3" s="66"/>
      <c r="D3" s="66"/>
      <c r="E3" s="66"/>
      <c r="F3" s="66"/>
      <c r="G3" s="66"/>
      <c r="H3" s="66"/>
    </row>
    <row r="4" s="59" customFormat="1" ht="35.15" customHeight="1" spans="1:16382">
      <c r="A4" s="11" t="s">
        <v>3</v>
      </c>
      <c r="B4" s="11"/>
      <c r="C4" s="11"/>
      <c r="D4" s="12" t="s">
        <v>4</v>
      </c>
      <c r="E4" s="12"/>
      <c r="F4" s="11" t="s">
        <v>5</v>
      </c>
      <c r="G4" s="11"/>
      <c r="H4" s="12" t="s">
        <v>6</v>
      </c>
      <c r="XFB4" s="61"/>
    </row>
    <row r="5" s="59" customFormat="1" ht="35.15" customHeight="1" spans="1:16382">
      <c r="A5" s="11" t="s">
        <v>7</v>
      </c>
      <c r="B5" s="11"/>
      <c r="C5" s="11"/>
      <c r="D5" s="12" t="s">
        <v>8</v>
      </c>
      <c r="E5" s="12"/>
      <c r="F5" s="11" t="s">
        <v>9</v>
      </c>
      <c r="G5" s="11"/>
      <c r="H5" s="12" t="s">
        <v>8</v>
      </c>
      <c r="XFB5" s="61"/>
    </row>
    <row r="6" s="59" customFormat="1" ht="35.15" customHeight="1" spans="1:16382">
      <c r="A6" s="11" t="s">
        <v>10</v>
      </c>
      <c r="B6" s="13"/>
      <c r="C6" s="13"/>
      <c r="D6" s="14" t="s">
        <v>11</v>
      </c>
      <c r="E6" s="14"/>
      <c r="F6" s="12" t="s">
        <v>12</v>
      </c>
      <c r="G6" s="12"/>
      <c r="H6" s="12"/>
      <c r="XFB6" s="61"/>
    </row>
    <row r="7" s="59" customFormat="1" ht="35.15" customHeight="1" spans="1:16382">
      <c r="A7" s="13"/>
      <c r="B7" s="13"/>
      <c r="C7" s="13"/>
      <c r="D7" s="14" t="s">
        <v>13</v>
      </c>
      <c r="E7" s="14"/>
      <c r="F7" s="12" t="s">
        <v>14</v>
      </c>
      <c r="G7" s="12"/>
      <c r="H7" s="12"/>
      <c r="XFB7" s="61"/>
    </row>
    <row r="8" s="59" customFormat="1" ht="35.15" customHeight="1" spans="1:16382">
      <c r="A8" s="13"/>
      <c r="B8" s="13"/>
      <c r="C8" s="13"/>
      <c r="D8" s="14" t="s">
        <v>15</v>
      </c>
      <c r="E8" s="14"/>
      <c r="F8" s="12">
        <v>0</v>
      </c>
      <c r="G8" s="12"/>
      <c r="H8" s="12"/>
      <c r="XFB8" s="61"/>
    </row>
    <row r="9" s="59" customFormat="1" ht="24" customHeight="1" spans="1:16382">
      <c r="A9" s="11" t="s">
        <v>16</v>
      </c>
      <c r="B9" s="11" t="s">
        <v>17</v>
      </c>
      <c r="C9" s="11"/>
      <c r="D9" s="11"/>
      <c r="E9" s="11"/>
      <c r="F9" s="11"/>
      <c r="G9" s="11"/>
      <c r="H9" s="11"/>
      <c r="XFB9" s="61"/>
    </row>
    <row r="10" s="59" customFormat="1" ht="89" customHeight="1" spans="1:16382">
      <c r="A10" s="11"/>
      <c r="B10" s="15" t="s">
        <v>18</v>
      </c>
      <c r="C10" s="15"/>
      <c r="D10" s="15"/>
      <c r="E10" s="15"/>
      <c r="F10" s="15"/>
      <c r="G10" s="15"/>
      <c r="H10" s="15"/>
      <c r="XFB10" s="61"/>
    </row>
    <row r="11" s="59" customFormat="1" ht="35.15" customHeight="1" spans="1:16382">
      <c r="A11" s="67" t="s">
        <v>19</v>
      </c>
      <c r="B11" s="67" t="s">
        <v>20</v>
      </c>
      <c r="C11" s="67"/>
      <c r="D11" s="67" t="s">
        <v>21</v>
      </c>
      <c r="E11" s="67" t="s">
        <v>22</v>
      </c>
      <c r="F11" s="67"/>
      <c r="G11" s="67"/>
      <c r="H11" s="67" t="s">
        <v>23</v>
      </c>
      <c r="XFB11" s="61"/>
    </row>
    <row r="12" s="59" customFormat="1" ht="44" customHeight="1" spans="1:16382">
      <c r="A12" s="67"/>
      <c r="B12" s="68" t="s">
        <v>24</v>
      </c>
      <c r="C12" s="68"/>
      <c r="D12" s="69" t="s">
        <v>25</v>
      </c>
      <c r="E12" s="70" t="s">
        <v>26</v>
      </c>
      <c r="F12" s="70"/>
      <c r="G12" s="70"/>
      <c r="H12" s="68" t="s">
        <v>27</v>
      </c>
      <c r="XFB12" s="61"/>
    </row>
    <row r="13" s="59" customFormat="1" ht="35.15" customHeight="1" spans="1:16382">
      <c r="A13" s="67"/>
      <c r="B13" s="68"/>
      <c r="C13" s="68"/>
      <c r="D13" s="71"/>
      <c r="E13" s="72" t="s">
        <v>28</v>
      </c>
      <c r="F13" s="73"/>
      <c r="G13" s="74"/>
      <c r="H13" s="68" t="s">
        <v>29</v>
      </c>
      <c r="XFB13" s="61"/>
    </row>
    <row r="14" s="59" customFormat="1" ht="42" customHeight="1" spans="1:16382">
      <c r="A14" s="67"/>
      <c r="B14" s="68"/>
      <c r="C14" s="68"/>
      <c r="D14" s="68" t="s">
        <v>30</v>
      </c>
      <c r="E14" s="70" t="s">
        <v>31</v>
      </c>
      <c r="F14" s="70"/>
      <c r="G14" s="70"/>
      <c r="H14" s="75">
        <v>1</v>
      </c>
      <c r="XFB14" s="61"/>
    </row>
    <row r="15" s="59" customFormat="1" ht="35.15" customHeight="1" spans="1:16382">
      <c r="A15" s="67"/>
      <c r="B15" s="68"/>
      <c r="C15" s="68"/>
      <c r="D15" s="69" t="s">
        <v>32</v>
      </c>
      <c r="E15" s="70" t="s">
        <v>33</v>
      </c>
      <c r="F15" s="70"/>
      <c r="G15" s="70"/>
      <c r="H15" s="75">
        <v>1</v>
      </c>
      <c r="XFB15" s="61"/>
    </row>
    <row r="16" s="59" customFormat="1" ht="28" customHeight="1" spans="1:16382">
      <c r="A16" s="67"/>
      <c r="B16" s="68"/>
      <c r="C16" s="68"/>
      <c r="D16" s="76"/>
      <c r="E16" s="70" t="s">
        <v>34</v>
      </c>
      <c r="F16" s="70"/>
      <c r="G16" s="70"/>
      <c r="H16" s="23" t="s">
        <v>35</v>
      </c>
      <c r="XFB16" s="61"/>
    </row>
    <row r="17" s="59" customFormat="1" ht="39" customHeight="1" spans="1:16382">
      <c r="A17" s="67"/>
      <c r="B17" s="68" t="s">
        <v>36</v>
      </c>
      <c r="C17" s="68"/>
      <c r="D17" s="68" t="s">
        <v>37</v>
      </c>
      <c r="E17" s="77" t="s">
        <v>38</v>
      </c>
      <c r="F17" s="78"/>
      <c r="G17" s="79"/>
      <c r="H17" s="80" t="s">
        <v>39</v>
      </c>
      <c r="XFB17" s="61"/>
    </row>
    <row r="18" s="59" customFormat="1" ht="45" customHeight="1" spans="1:16382">
      <c r="A18" s="67"/>
      <c r="B18" s="68" t="s">
        <v>40</v>
      </c>
      <c r="C18" s="68"/>
      <c r="D18" s="68" t="s">
        <v>41</v>
      </c>
      <c r="E18" s="70" t="s">
        <v>42</v>
      </c>
      <c r="F18" s="70"/>
      <c r="G18" s="70"/>
      <c r="H18" s="68" t="s">
        <v>43</v>
      </c>
      <c r="XFB18" s="61"/>
    </row>
    <row r="19" s="59" customFormat="1" ht="50" customHeight="1" spans="1:16382">
      <c r="A19" s="67"/>
      <c r="B19" s="68"/>
      <c r="C19" s="68"/>
      <c r="D19" s="69" t="s">
        <v>44</v>
      </c>
      <c r="E19" s="70" t="s">
        <v>45</v>
      </c>
      <c r="F19" s="70"/>
      <c r="G19" s="70"/>
      <c r="H19" s="68" t="s">
        <v>46</v>
      </c>
      <c r="I19" s="82" t="s">
        <v>47</v>
      </c>
      <c r="XFB19" s="61"/>
    </row>
    <row r="20" s="59" customFormat="1" ht="45" customHeight="1" spans="1:16382">
      <c r="A20" s="67"/>
      <c r="B20" s="68"/>
      <c r="C20" s="68"/>
      <c r="D20" s="71"/>
      <c r="E20" s="70" t="s">
        <v>48</v>
      </c>
      <c r="F20" s="70"/>
      <c r="G20" s="70"/>
      <c r="H20" s="68" t="s">
        <v>49</v>
      </c>
      <c r="XFB20" s="61"/>
    </row>
    <row r="21" s="59" customFormat="1" ht="40.75" customHeight="1" spans="1:16382">
      <c r="A21" s="67"/>
      <c r="B21" s="68"/>
      <c r="C21" s="68"/>
      <c r="D21" s="76"/>
      <c r="E21" s="72" t="s">
        <v>50</v>
      </c>
      <c r="F21" s="73"/>
      <c r="G21" s="74"/>
      <c r="H21" s="68" t="s">
        <v>51</v>
      </c>
      <c r="XFB21" s="61"/>
    </row>
    <row r="22" s="59" customFormat="1" ht="40.75" customHeight="1" spans="1:16382">
      <c r="A22" s="67"/>
      <c r="B22" s="68"/>
      <c r="C22" s="68"/>
      <c r="D22" s="68" t="s">
        <v>52</v>
      </c>
      <c r="E22" s="72" t="s">
        <v>53</v>
      </c>
      <c r="F22" s="73"/>
      <c r="G22" s="74"/>
      <c r="H22" s="81" t="s">
        <v>54</v>
      </c>
      <c r="XFB22" s="61"/>
    </row>
    <row r="23" s="59" customFormat="1" ht="40.75" customHeight="1" spans="1:16382">
      <c r="A23" s="67"/>
      <c r="B23" s="68" t="s">
        <v>55</v>
      </c>
      <c r="C23" s="68"/>
      <c r="D23" s="68" t="s">
        <v>56</v>
      </c>
      <c r="E23" s="70" t="s">
        <v>57</v>
      </c>
      <c r="F23" s="70"/>
      <c r="G23" s="70"/>
      <c r="H23" s="68" t="s">
        <v>58</v>
      </c>
      <c r="XFB23" s="61"/>
    </row>
  </sheetData>
  <mergeCells count="39">
    <mergeCell ref="A2:H2"/>
    <mergeCell ref="A3:H3"/>
    <mergeCell ref="A4:C4"/>
    <mergeCell ref="D4:E4"/>
    <mergeCell ref="F4:G4"/>
    <mergeCell ref="A5:C5"/>
    <mergeCell ref="D5:E5"/>
    <mergeCell ref="F5:G5"/>
    <mergeCell ref="D6:E6"/>
    <mergeCell ref="F6:H6"/>
    <mergeCell ref="D7:E7"/>
    <mergeCell ref="F7:H7"/>
    <mergeCell ref="D8:E8"/>
    <mergeCell ref="F8:H8"/>
    <mergeCell ref="B9:H9"/>
    <mergeCell ref="B10:H10"/>
    <mergeCell ref="B11:C11"/>
    <mergeCell ref="E11:G11"/>
    <mergeCell ref="E12:G12"/>
    <mergeCell ref="E13:F13"/>
    <mergeCell ref="E14:G14"/>
    <mergeCell ref="E15:G15"/>
    <mergeCell ref="E16:G16"/>
    <mergeCell ref="B17:C17"/>
    <mergeCell ref="E18:G18"/>
    <mergeCell ref="E19:G19"/>
    <mergeCell ref="E20:G20"/>
    <mergeCell ref="E21:G21"/>
    <mergeCell ref="E22:G22"/>
    <mergeCell ref="B23:C23"/>
    <mergeCell ref="E23:G23"/>
    <mergeCell ref="A9:A10"/>
    <mergeCell ref="A11:A23"/>
    <mergeCell ref="D12:D13"/>
    <mergeCell ref="D15:D16"/>
    <mergeCell ref="D19:D21"/>
    <mergeCell ref="A6:C8"/>
    <mergeCell ref="B18:C22"/>
    <mergeCell ref="B12:C16"/>
  </mergeCells>
  <printOptions horizontalCentered="1"/>
  <pageMargins left="0.786805555555556" right="0.707638888888889" top="0.511805555555556" bottom="0.707638888888889" header="0.354166666666667" footer="0.196527777777778"/>
  <pageSetup paperSize="9" scale="85"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0"/>
  <sheetViews>
    <sheetView workbookViewId="0">
      <selection activeCell="B12" sqref="B12:C15"/>
    </sheetView>
  </sheetViews>
  <sheetFormatPr defaultColWidth="9" defaultRowHeight="13.5"/>
  <cols>
    <col min="1" max="1" width="6.08333333333333" customWidth="1"/>
    <col min="2" max="2" width="4.66666666666667" customWidth="1"/>
    <col min="3" max="3" width="5.66666666666667" customWidth="1"/>
    <col min="4" max="4" width="14.0833333333333" customWidth="1"/>
    <col min="5" max="5" width="13.75" customWidth="1"/>
    <col min="6" max="6" width="9.91666666666667" customWidth="1"/>
    <col min="7" max="7" width="10.75" customWidth="1"/>
    <col min="8" max="8" width="18" customWidth="1"/>
    <col min="9" max="9" width="30.5" customWidth="1"/>
    <col min="10" max="11" width="9" hidden="1" customWidth="1"/>
    <col min="12" max="12" width="13.9166666666667" hidden="1" customWidth="1"/>
    <col min="13" max="13" width="13.0833333333333" hidden="1" customWidth="1"/>
    <col min="14" max="14" width="13.9166666666667" hidden="1" customWidth="1"/>
    <col min="15" max="15" width="12.625"/>
  </cols>
  <sheetData>
    <row r="1" customFormat="1" ht="16.5" customHeight="1" spans="1:4">
      <c r="A1" s="30"/>
      <c r="B1" s="7"/>
      <c r="C1" s="7"/>
      <c r="D1" s="7"/>
    </row>
    <row r="2" customFormat="1" ht="30" customHeight="1" spans="1:9">
      <c r="A2" s="31" t="s">
        <v>59</v>
      </c>
      <c r="B2" s="31"/>
      <c r="C2" s="31"/>
      <c r="D2" s="31"/>
      <c r="E2" s="31"/>
      <c r="F2" s="31"/>
      <c r="G2" s="31"/>
      <c r="H2" s="31"/>
      <c r="I2" s="31"/>
    </row>
    <row r="3" s="1" customFormat="1" ht="21.65" customHeight="1" spans="1:9">
      <c r="A3" s="32" t="s">
        <v>60</v>
      </c>
      <c r="B3" s="33"/>
      <c r="C3" s="33"/>
      <c r="D3" s="33"/>
      <c r="E3" s="33"/>
      <c r="F3" s="33"/>
      <c r="G3" s="33"/>
      <c r="H3" s="33"/>
      <c r="I3" s="33"/>
    </row>
    <row r="4" customFormat="1" ht="35.15" customHeight="1" spans="1:9">
      <c r="A4" s="34" t="s">
        <v>3</v>
      </c>
      <c r="B4" s="34"/>
      <c r="C4" s="34"/>
      <c r="D4" s="35" t="s">
        <v>61</v>
      </c>
      <c r="E4" s="35"/>
      <c r="F4" s="34" t="s">
        <v>5</v>
      </c>
      <c r="G4" s="34"/>
      <c r="H4" s="35" t="s">
        <v>62</v>
      </c>
      <c r="I4" s="35"/>
    </row>
    <row r="5" customFormat="1" ht="35.15" customHeight="1" spans="1:9">
      <c r="A5" s="34" t="s">
        <v>7</v>
      </c>
      <c r="B5" s="34"/>
      <c r="C5" s="34"/>
      <c r="D5" s="35" t="s">
        <v>8</v>
      </c>
      <c r="E5" s="35"/>
      <c r="F5" s="34" t="s">
        <v>9</v>
      </c>
      <c r="G5" s="34"/>
      <c r="H5" s="35" t="s">
        <v>8</v>
      </c>
      <c r="I5" s="35"/>
    </row>
    <row r="6" customFormat="1" ht="35.15" customHeight="1" spans="1:9">
      <c r="A6" s="34" t="s">
        <v>10</v>
      </c>
      <c r="B6" s="36"/>
      <c r="C6" s="36"/>
      <c r="D6" s="37" t="s">
        <v>11</v>
      </c>
      <c r="E6" s="37"/>
      <c r="F6" s="35" t="s">
        <v>63</v>
      </c>
      <c r="G6" s="35"/>
      <c r="H6" s="35"/>
      <c r="I6" s="35"/>
    </row>
    <row r="7" customFormat="1" ht="35.15" customHeight="1" spans="1:9">
      <c r="A7" s="36"/>
      <c r="B7" s="36"/>
      <c r="C7" s="36"/>
      <c r="D7" s="37" t="s">
        <v>13</v>
      </c>
      <c r="E7" s="37"/>
      <c r="F7" s="35" t="s">
        <v>64</v>
      </c>
      <c r="G7" s="35"/>
      <c r="H7" s="35"/>
      <c r="I7" s="35"/>
    </row>
    <row r="8" customFormat="1" ht="35.15" customHeight="1" spans="1:9">
      <c r="A8" s="36"/>
      <c r="B8" s="36"/>
      <c r="C8" s="36"/>
      <c r="D8" s="37" t="s">
        <v>15</v>
      </c>
      <c r="E8" s="37"/>
      <c r="F8" s="35">
        <v>0</v>
      </c>
      <c r="G8" s="35"/>
      <c r="H8" s="35"/>
      <c r="I8" s="35"/>
    </row>
    <row r="9" customFormat="1" ht="24" customHeight="1" spans="1:9">
      <c r="A9" s="34" t="s">
        <v>16</v>
      </c>
      <c r="B9" s="34" t="s">
        <v>17</v>
      </c>
      <c r="C9" s="34"/>
      <c r="D9" s="34"/>
      <c r="E9" s="34"/>
      <c r="F9" s="34"/>
      <c r="G9" s="34"/>
      <c r="H9" s="34"/>
      <c r="I9" s="34"/>
    </row>
    <row r="10" customFormat="1" ht="59" customHeight="1" spans="1:9">
      <c r="A10" s="34"/>
      <c r="B10" s="38" t="s">
        <v>65</v>
      </c>
      <c r="C10" s="38"/>
      <c r="D10" s="38"/>
      <c r="E10" s="38"/>
      <c r="F10" s="38"/>
      <c r="G10" s="38"/>
      <c r="H10" s="38"/>
      <c r="I10" s="47"/>
    </row>
    <row r="11" s="28" customFormat="1" ht="35.15" customHeight="1" spans="1:16383">
      <c r="A11" s="34" t="s">
        <v>19</v>
      </c>
      <c r="B11" s="34" t="s">
        <v>20</v>
      </c>
      <c r="C11" s="34"/>
      <c r="D11" s="34" t="s">
        <v>21</v>
      </c>
      <c r="E11" s="34" t="s">
        <v>22</v>
      </c>
      <c r="F11" s="34"/>
      <c r="G11" s="34"/>
      <c r="H11" s="34" t="s">
        <v>23</v>
      </c>
      <c r="I11" s="34" t="s">
        <v>66</v>
      </c>
      <c r="K11" s="51"/>
      <c r="L11" s="52" t="s">
        <v>67</v>
      </c>
      <c r="M11" s="53"/>
      <c r="N11" s="47" t="s">
        <v>68</v>
      </c>
      <c r="XFC11" s="58"/>
    </row>
    <row r="12" customFormat="1" ht="88" customHeight="1" spans="1:16">
      <c r="A12" s="34"/>
      <c r="B12" s="39" t="s">
        <v>24</v>
      </c>
      <c r="C12" s="40"/>
      <c r="D12" s="35" t="s">
        <v>25</v>
      </c>
      <c r="E12" s="41" t="s">
        <v>69</v>
      </c>
      <c r="F12" s="41"/>
      <c r="G12" s="41"/>
      <c r="H12" s="35" t="s">
        <v>70</v>
      </c>
      <c r="I12" s="38" t="s">
        <v>71</v>
      </c>
      <c r="K12" s="47" t="s">
        <v>72</v>
      </c>
      <c r="L12" s="54">
        <v>562900</v>
      </c>
      <c r="M12" s="54" t="s">
        <v>73</v>
      </c>
      <c r="N12" s="54">
        <v>314000</v>
      </c>
      <c r="P12" s="55">
        <v>0</v>
      </c>
    </row>
    <row r="13" customFormat="1" ht="39" customHeight="1" spans="1:14">
      <c r="A13" s="34"/>
      <c r="B13" s="39"/>
      <c r="C13" s="40"/>
      <c r="D13" s="35" t="s">
        <v>30</v>
      </c>
      <c r="E13" s="41" t="s">
        <v>74</v>
      </c>
      <c r="F13" s="41"/>
      <c r="G13" s="41"/>
      <c r="H13" s="23">
        <v>1</v>
      </c>
      <c r="I13" s="35"/>
      <c r="K13" s="47" t="s">
        <v>75</v>
      </c>
      <c r="L13" s="51">
        <v>334</v>
      </c>
      <c r="M13" s="51"/>
      <c r="N13" s="56">
        <v>186.31373245692</v>
      </c>
    </row>
    <row r="14" customFormat="1" ht="39" customHeight="1" spans="1:9">
      <c r="A14" s="34"/>
      <c r="B14" s="39"/>
      <c r="C14" s="40"/>
      <c r="D14" s="42" t="s">
        <v>32</v>
      </c>
      <c r="E14" s="41" t="s">
        <v>76</v>
      </c>
      <c r="F14" s="41"/>
      <c r="G14" s="41"/>
      <c r="H14" s="43" t="s">
        <v>58</v>
      </c>
      <c r="I14" s="35"/>
    </row>
    <row r="15" customFormat="1" ht="59" customHeight="1" spans="1:9">
      <c r="A15" s="34"/>
      <c r="B15" s="39"/>
      <c r="C15" s="40"/>
      <c r="D15" s="42" t="s">
        <v>36</v>
      </c>
      <c r="E15" s="44" t="s">
        <v>77</v>
      </c>
      <c r="F15" s="45"/>
      <c r="G15" s="46"/>
      <c r="H15" s="47" t="s">
        <v>78</v>
      </c>
      <c r="I15" s="57" t="s">
        <v>79</v>
      </c>
    </row>
    <row r="16" customFormat="1" ht="56" customHeight="1" spans="1:9">
      <c r="A16" s="34"/>
      <c r="B16" s="39"/>
      <c r="C16" s="40"/>
      <c r="D16" s="48"/>
      <c r="E16" s="44" t="s">
        <v>80</v>
      </c>
      <c r="F16" s="45"/>
      <c r="G16" s="46"/>
      <c r="H16" s="47" t="s">
        <v>81</v>
      </c>
      <c r="I16" s="57" t="s">
        <v>79</v>
      </c>
    </row>
    <row r="17" customFormat="1" ht="61" customHeight="1" spans="1:9">
      <c r="A17" s="34"/>
      <c r="B17" s="39"/>
      <c r="C17" s="40"/>
      <c r="D17" s="48"/>
      <c r="E17" s="44" t="s">
        <v>82</v>
      </c>
      <c r="F17" s="45"/>
      <c r="G17" s="46"/>
      <c r="H17" s="47" t="s">
        <v>83</v>
      </c>
      <c r="I17" s="57" t="s">
        <v>79</v>
      </c>
    </row>
    <row r="18" customFormat="1" ht="63" customHeight="1" spans="1:9">
      <c r="A18" s="34"/>
      <c r="B18" s="39"/>
      <c r="C18" s="40"/>
      <c r="D18" s="48"/>
      <c r="E18" s="44" t="s">
        <v>84</v>
      </c>
      <c r="F18" s="45"/>
      <c r="G18" s="46"/>
      <c r="H18" s="43" t="s">
        <v>85</v>
      </c>
      <c r="I18" s="57" t="s">
        <v>79</v>
      </c>
    </row>
    <row r="19" customFormat="1" ht="36" customHeight="1" spans="1:9">
      <c r="A19" s="34"/>
      <c r="B19" s="49" t="s">
        <v>40</v>
      </c>
      <c r="C19" s="50"/>
      <c r="D19" s="42" t="s">
        <v>44</v>
      </c>
      <c r="E19" s="44" t="s">
        <v>86</v>
      </c>
      <c r="F19" s="45"/>
      <c r="G19" s="46"/>
      <c r="H19" s="35" t="s">
        <v>70</v>
      </c>
      <c r="I19" s="35"/>
    </row>
    <row r="20" customFormat="1" ht="45" customHeight="1" spans="1:9">
      <c r="A20" s="34"/>
      <c r="B20" s="35" t="s">
        <v>55</v>
      </c>
      <c r="C20" s="35"/>
      <c r="D20" s="35" t="s">
        <v>56</v>
      </c>
      <c r="E20" s="44" t="s">
        <v>87</v>
      </c>
      <c r="F20" s="45"/>
      <c r="G20" s="46"/>
      <c r="H20" s="35" t="s">
        <v>58</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ageMargins left="0.75" right="0.75" top="1" bottom="1" header="0.5" footer="0.5"/>
  <pageSetup paperSize="9" scale="77"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0"/>
  <sheetViews>
    <sheetView workbookViewId="0">
      <selection activeCell="H5" sqref="H5:I5"/>
    </sheetView>
  </sheetViews>
  <sheetFormatPr defaultColWidth="9" defaultRowHeight="13.5"/>
  <cols>
    <col min="1" max="1" width="6.08333333333333" customWidth="1"/>
    <col min="2" max="2" width="4.66666666666667" customWidth="1"/>
    <col min="3" max="3" width="5.66666666666667" customWidth="1"/>
    <col min="4" max="4" width="14.0833333333333" customWidth="1"/>
    <col min="5" max="5" width="13.75" customWidth="1"/>
    <col min="6" max="6" width="9.91666666666667" customWidth="1"/>
    <col min="7" max="7" width="10.75" customWidth="1"/>
    <col min="8" max="8" width="18" customWidth="1"/>
    <col min="9" max="9" width="30.5" customWidth="1"/>
    <col min="10" max="10" width="9" customWidth="1"/>
    <col min="11" max="11" width="9" hidden="1" customWidth="1"/>
    <col min="12" max="12" width="13.9166666666667" hidden="1" customWidth="1"/>
    <col min="13" max="13" width="13.0833333333333" hidden="1" customWidth="1"/>
    <col min="14" max="14" width="13.9166666666667" hidden="1" customWidth="1"/>
    <col min="15" max="15" width="12.625" hidden="1" customWidth="1"/>
  </cols>
  <sheetData>
    <row r="1" customFormat="1" ht="16.5" customHeight="1" spans="1:4">
      <c r="A1" s="30"/>
      <c r="B1" s="7"/>
      <c r="C1" s="7"/>
      <c r="D1" s="7"/>
    </row>
    <row r="2" customFormat="1" ht="30" customHeight="1" spans="1:9">
      <c r="A2" s="31" t="s">
        <v>59</v>
      </c>
      <c r="B2" s="31"/>
      <c r="C2" s="31"/>
      <c r="D2" s="31"/>
      <c r="E2" s="31"/>
      <c r="F2" s="31"/>
      <c r="G2" s="31"/>
      <c r="H2" s="31"/>
      <c r="I2" s="31"/>
    </row>
    <row r="3" s="1" customFormat="1" ht="21.65" customHeight="1" spans="1:9">
      <c r="A3" s="32" t="s">
        <v>60</v>
      </c>
      <c r="B3" s="33"/>
      <c r="C3" s="33"/>
      <c r="D3" s="33"/>
      <c r="E3" s="33"/>
      <c r="F3" s="33"/>
      <c r="G3" s="33"/>
      <c r="H3" s="33"/>
      <c r="I3" s="33"/>
    </row>
    <row r="4" customFormat="1" ht="35.15" customHeight="1" spans="1:9">
      <c r="A4" s="34" t="s">
        <v>3</v>
      </c>
      <c r="B4" s="34"/>
      <c r="C4" s="34"/>
      <c r="D4" s="35" t="s">
        <v>88</v>
      </c>
      <c r="E4" s="35"/>
      <c r="F4" s="34" t="s">
        <v>5</v>
      </c>
      <c r="G4" s="34"/>
      <c r="H4" s="35" t="s">
        <v>62</v>
      </c>
      <c r="I4" s="35"/>
    </row>
    <row r="5" customFormat="1" ht="35.15" customHeight="1" spans="1:9">
      <c r="A5" s="34" t="s">
        <v>7</v>
      </c>
      <c r="B5" s="34"/>
      <c r="C5" s="34"/>
      <c r="D5" s="35" t="s">
        <v>8</v>
      </c>
      <c r="E5" s="35"/>
      <c r="F5" s="34" t="s">
        <v>9</v>
      </c>
      <c r="G5" s="34"/>
      <c r="H5" s="35" t="s">
        <v>8</v>
      </c>
      <c r="I5" s="35"/>
    </row>
    <row r="6" customFormat="1" ht="35.15" customHeight="1" spans="1:9">
      <c r="A6" s="34" t="s">
        <v>10</v>
      </c>
      <c r="B6" s="36"/>
      <c r="C6" s="36"/>
      <c r="D6" s="37" t="s">
        <v>11</v>
      </c>
      <c r="E6" s="37"/>
      <c r="F6" s="35" t="s">
        <v>63</v>
      </c>
      <c r="G6" s="35"/>
      <c r="H6" s="35"/>
      <c r="I6" s="35"/>
    </row>
    <row r="7" customFormat="1" ht="35.15" customHeight="1" spans="1:9">
      <c r="A7" s="36"/>
      <c r="B7" s="36"/>
      <c r="C7" s="36"/>
      <c r="D7" s="37" t="s">
        <v>13</v>
      </c>
      <c r="E7" s="37"/>
      <c r="F7" s="35" t="s">
        <v>64</v>
      </c>
      <c r="G7" s="35"/>
      <c r="H7" s="35"/>
      <c r="I7" s="35"/>
    </row>
    <row r="8" customFormat="1" ht="35.15" customHeight="1" spans="1:9">
      <c r="A8" s="36"/>
      <c r="B8" s="36"/>
      <c r="C8" s="36"/>
      <c r="D8" s="37" t="s">
        <v>15</v>
      </c>
      <c r="E8" s="37"/>
      <c r="F8" s="35">
        <v>0</v>
      </c>
      <c r="G8" s="35"/>
      <c r="H8" s="35"/>
      <c r="I8" s="35"/>
    </row>
    <row r="9" customFormat="1" ht="24" customHeight="1" spans="1:9">
      <c r="A9" s="34" t="s">
        <v>16</v>
      </c>
      <c r="B9" s="34" t="s">
        <v>17</v>
      </c>
      <c r="C9" s="34"/>
      <c r="D9" s="34"/>
      <c r="E9" s="34"/>
      <c r="F9" s="34"/>
      <c r="G9" s="34"/>
      <c r="H9" s="34"/>
      <c r="I9" s="34"/>
    </row>
    <row r="10" customFormat="1" ht="59" customHeight="1" spans="1:9">
      <c r="A10" s="34"/>
      <c r="B10" s="38" t="s">
        <v>65</v>
      </c>
      <c r="C10" s="38"/>
      <c r="D10" s="38"/>
      <c r="E10" s="38"/>
      <c r="F10" s="38"/>
      <c r="G10" s="38"/>
      <c r="H10" s="38"/>
      <c r="I10" s="47"/>
    </row>
    <row r="11" s="28" customFormat="1" ht="35.15" customHeight="1" spans="1:16383">
      <c r="A11" s="34" t="s">
        <v>19</v>
      </c>
      <c r="B11" s="34" t="s">
        <v>20</v>
      </c>
      <c r="C11" s="34"/>
      <c r="D11" s="34" t="s">
        <v>21</v>
      </c>
      <c r="E11" s="34" t="s">
        <v>22</v>
      </c>
      <c r="F11" s="34"/>
      <c r="G11" s="34"/>
      <c r="H11" s="34" t="s">
        <v>23</v>
      </c>
      <c r="I11" s="34" t="s">
        <v>66</v>
      </c>
      <c r="K11" s="51"/>
      <c r="L11" s="52" t="s">
        <v>67</v>
      </c>
      <c r="M11" s="53"/>
      <c r="N11" s="47" t="s">
        <v>68</v>
      </c>
      <c r="XFC11" s="58"/>
    </row>
    <row r="12" customFormat="1" ht="88" customHeight="1" spans="1:16">
      <c r="A12" s="34"/>
      <c r="B12" s="39" t="s">
        <v>24</v>
      </c>
      <c r="C12" s="40"/>
      <c r="D12" s="35" t="s">
        <v>25</v>
      </c>
      <c r="E12" s="41" t="s">
        <v>69</v>
      </c>
      <c r="F12" s="41"/>
      <c r="G12" s="41"/>
      <c r="H12" s="35" t="s">
        <v>70</v>
      </c>
      <c r="I12" s="38" t="s">
        <v>71</v>
      </c>
      <c r="K12" s="47" t="s">
        <v>72</v>
      </c>
      <c r="L12" s="54">
        <v>562900</v>
      </c>
      <c r="M12" s="54" t="s">
        <v>73</v>
      </c>
      <c r="N12" s="54">
        <v>314000</v>
      </c>
      <c r="O12" s="54">
        <v>40</v>
      </c>
      <c r="P12" s="55">
        <v>0</v>
      </c>
    </row>
    <row r="13" customFormat="1" ht="39" customHeight="1" spans="1:15">
      <c r="A13" s="34"/>
      <c r="B13" s="39"/>
      <c r="C13" s="40"/>
      <c r="D13" s="35" t="s">
        <v>30</v>
      </c>
      <c r="E13" s="41" t="s">
        <v>74</v>
      </c>
      <c r="F13" s="41"/>
      <c r="G13" s="41"/>
      <c r="H13" s="23">
        <v>1</v>
      </c>
      <c r="I13" s="35"/>
      <c r="K13" s="47" t="s">
        <v>75</v>
      </c>
      <c r="L13" s="51">
        <v>334</v>
      </c>
      <c r="M13" s="51"/>
      <c r="N13" s="56">
        <v>162</v>
      </c>
      <c r="O13">
        <f>O12/N12*N13</f>
        <v>0.0206369426751592</v>
      </c>
    </row>
    <row r="14" customFormat="1" ht="39" customHeight="1" spans="1:9">
      <c r="A14" s="34"/>
      <c r="B14" s="39"/>
      <c r="C14" s="40"/>
      <c r="D14" s="42" t="s">
        <v>32</v>
      </c>
      <c r="E14" s="41" t="s">
        <v>76</v>
      </c>
      <c r="F14" s="41"/>
      <c r="G14" s="41"/>
      <c r="H14" s="43" t="s">
        <v>58</v>
      </c>
      <c r="I14" s="35"/>
    </row>
    <row r="15" customFormat="1" ht="59" customHeight="1" spans="1:9">
      <c r="A15" s="34"/>
      <c r="B15" s="39"/>
      <c r="C15" s="40"/>
      <c r="D15" s="42" t="s">
        <v>36</v>
      </c>
      <c r="E15" s="44" t="s">
        <v>77</v>
      </c>
      <c r="F15" s="45"/>
      <c r="G15" s="46"/>
      <c r="H15" s="47" t="s">
        <v>78</v>
      </c>
      <c r="I15" s="57" t="s">
        <v>79</v>
      </c>
    </row>
    <row r="16" customFormat="1" ht="56" customHeight="1" spans="1:9">
      <c r="A16" s="34"/>
      <c r="B16" s="39"/>
      <c r="C16" s="40"/>
      <c r="D16" s="48"/>
      <c r="E16" s="44" t="s">
        <v>80</v>
      </c>
      <c r="F16" s="45"/>
      <c r="G16" s="46"/>
      <c r="H16" s="47" t="s">
        <v>81</v>
      </c>
      <c r="I16" s="57" t="s">
        <v>79</v>
      </c>
    </row>
    <row r="17" customFormat="1" ht="61" customHeight="1" spans="1:9">
      <c r="A17" s="34"/>
      <c r="B17" s="39"/>
      <c r="C17" s="40"/>
      <c r="D17" s="48"/>
      <c r="E17" s="44" t="s">
        <v>82</v>
      </c>
      <c r="F17" s="45"/>
      <c r="G17" s="46"/>
      <c r="H17" s="47" t="s">
        <v>83</v>
      </c>
      <c r="I17" s="57" t="s">
        <v>79</v>
      </c>
    </row>
    <row r="18" customFormat="1" ht="63" customHeight="1" spans="1:9">
      <c r="A18" s="34"/>
      <c r="B18" s="39"/>
      <c r="C18" s="40"/>
      <c r="D18" s="48"/>
      <c r="E18" s="44" t="s">
        <v>84</v>
      </c>
      <c r="F18" s="45"/>
      <c r="G18" s="46"/>
      <c r="H18" s="43" t="s">
        <v>85</v>
      </c>
      <c r="I18" s="57" t="s">
        <v>79</v>
      </c>
    </row>
    <row r="19" customFormat="1" ht="36" customHeight="1" spans="1:9">
      <c r="A19" s="34"/>
      <c r="B19" s="49" t="s">
        <v>40</v>
      </c>
      <c r="C19" s="50"/>
      <c r="D19" s="42" t="s">
        <v>44</v>
      </c>
      <c r="E19" s="44" t="s">
        <v>86</v>
      </c>
      <c r="F19" s="45"/>
      <c r="G19" s="46"/>
      <c r="H19" s="35" t="s">
        <v>70</v>
      </c>
      <c r="I19" s="35"/>
    </row>
    <row r="20" customFormat="1" ht="45" customHeight="1" spans="1:9">
      <c r="A20" s="34"/>
      <c r="B20" s="35" t="s">
        <v>55</v>
      </c>
      <c r="C20" s="35"/>
      <c r="D20" s="35" t="s">
        <v>56</v>
      </c>
      <c r="E20" s="44" t="s">
        <v>87</v>
      </c>
      <c r="F20" s="45"/>
      <c r="G20" s="46"/>
      <c r="H20" s="35" t="s">
        <v>58</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ageMargins left="0.75" right="0.75" top="1" bottom="1" header="0.5" footer="0.5"/>
  <pageSetup paperSize="9" scale="77"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XFC20"/>
  <sheetViews>
    <sheetView showGridLines="0" view="pageBreakPreview" zoomScaleNormal="145" workbookViewId="0">
      <selection activeCell="A1" sqref="$A1:$XFD1048576"/>
    </sheetView>
  </sheetViews>
  <sheetFormatPr defaultColWidth="9" defaultRowHeight="14.25"/>
  <cols>
    <col min="1" max="1" width="6.08333333333333" style="2" customWidth="1"/>
    <col min="2" max="2" width="4.66666666666667" style="2" customWidth="1"/>
    <col min="3" max="3" width="5.66666666666667" style="2" customWidth="1"/>
    <col min="4" max="4" width="14.0833333333333" style="2" customWidth="1"/>
    <col min="5" max="5" width="18.6666666666667" style="2" customWidth="1"/>
    <col min="6" max="6" width="9.91666666666667" style="2" customWidth="1"/>
    <col min="7" max="7" width="8.25" style="2" customWidth="1"/>
    <col min="8" max="8" width="18" style="2" customWidth="1"/>
    <col min="9" max="9" width="24.3333333333333" style="3" customWidth="1"/>
    <col min="10" max="11" width="9" style="4" hidden="1" customWidth="1"/>
    <col min="12" max="12" width="13.9166666666667" style="4" hidden="1" customWidth="1"/>
    <col min="13" max="13" width="13.0833333333333" style="4" hidden="1" customWidth="1"/>
    <col min="14" max="14" width="13.9166666666667" style="4" hidden="1" customWidth="1"/>
    <col min="15" max="16382" width="9" style="4"/>
    <col min="16383" max="16383" width="9" style="29"/>
    <col min="16384" max="16384" width="9" style="4"/>
  </cols>
  <sheetData>
    <row r="1" ht="16.5" customHeight="1" spans="1:4">
      <c r="A1" s="30"/>
      <c r="B1" s="7"/>
      <c r="C1" s="7"/>
      <c r="D1" s="7"/>
    </row>
    <row r="2" ht="30" customHeight="1" spans="1:9">
      <c r="A2" s="31" t="s">
        <v>59</v>
      </c>
      <c r="B2" s="31"/>
      <c r="C2" s="31"/>
      <c r="D2" s="31"/>
      <c r="E2" s="31"/>
      <c r="F2" s="31"/>
      <c r="G2" s="31"/>
      <c r="H2" s="31"/>
      <c r="I2" s="31"/>
    </row>
    <row r="3" s="1" customFormat="1" ht="21.65" customHeight="1" spans="1:9">
      <c r="A3" s="32" t="s">
        <v>89</v>
      </c>
      <c r="B3" s="33"/>
      <c r="C3" s="33"/>
      <c r="D3" s="33"/>
      <c r="E3" s="33"/>
      <c r="F3" s="33"/>
      <c r="G3" s="33"/>
      <c r="H3" s="33"/>
      <c r="I3" s="33"/>
    </row>
    <row r="4" ht="35.15" customHeight="1" spans="1:9">
      <c r="A4" s="34" t="s">
        <v>3</v>
      </c>
      <c r="B4" s="34"/>
      <c r="C4" s="34"/>
      <c r="D4" s="35" t="s">
        <v>61</v>
      </c>
      <c r="E4" s="35"/>
      <c r="F4" s="34" t="s">
        <v>5</v>
      </c>
      <c r="G4" s="34"/>
      <c r="H4" s="35" t="s">
        <v>62</v>
      </c>
      <c r="I4" s="35"/>
    </row>
    <row r="5" ht="35.15" customHeight="1" spans="1:9">
      <c r="A5" s="34" t="s">
        <v>7</v>
      </c>
      <c r="B5" s="34"/>
      <c r="C5" s="34"/>
      <c r="D5" s="35" t="s">
        <v>8</v>
      </c>
      <c r="E5" s="35"/>
      <c r="F5" s="34" t="s">
        <v>9</v>
      </c>
      <c r="G5" s="34"/>
      <c r="H5" s="35" t="s">
        <v>8</v>
      </c>
      <c r="I5" s="35"/>
    </row>
    <row r="6" ht="35.15" customHeight="1" spans="1:9">
      <c r="A6" s="34" t="s">
        <v>10</v>
      </c>
      <c r="B6" s="36"/>
      <c r="C6" s="36"/>
      <c r="D6" s="37" t="s">
        <v>11</v>
      </c>
      <c r="E6" s="37"/>
      <c r="F6" s="35" t="s">
        <v>90</v>
      </c>
      <c r="G6" s="35"/>
      <c r="H6" s="35"/>
      <c r="I6" s="35"/>
    </row>
    <row r="7" ht="35.15" customHeight="1" spans="1:9">
      <c r="A7" s="36"/>
      <c r="B7" s="36"/>
      <c r="C7" s="36"/>
      <c r="D7" s="37" t="s">
        <v>13</v>
      </c>
      <c r="E7" s="37"/>
      <c r="F7" s="35" t="s">
        <v>91</v>
      </c>
      <c r="G7" s="35"/>
      <c r="H7" s="35"/>
      <c r="I7" s="35"/>
    </row>
    <row r="8" ht="35.15" customHeight="1" spans="1:9">
      <c r="A8" s="36"/>
      <c r="B8" s="36"/>
      <c r="C8" s="36"/>
      <c r="D8" s="37" t="s">
        <v>15</v>
      </c>
      <c r="E8" s="37"/>
      <c r="F8" s="35">
        <v>0</v>
      </c>
      <c r="G8" s="35"/>
      <c r="H8" s="35"/>
      <c r="I8" s="35"/>
    </row>
    <row r="9" ht="24" customHeight="1" spans="1:9">
      <c r="A9" s="34" t="s">
        <v>16</v>
      </c>
      <c r="B9" s="34" t="s">
        <v>17</v>
      </c>
      <c r="C9" s="34"/>
      <c r="D9" s="34"/>
      <c r="E9" s="34"/>
      <c r="F9" s="34"/>
      <c r="G9" s="34"/>
      <c r="H9" s="34"/>
      <c r="I9" s="34"/>
    </row>
    <row r="10" ht="59" customHeight="1" spans="1:9">
      <c r="A10" s="34"/>
      <c r="B10" s="38" t="s">
        <v>92</v>
      </c>
      <c r="C10" s="38"/>
      <c r="D10" s="38"/>
      <c r="E10" s="38"/>
      <c r="F10" s="38"/>
      <c r="G10" s="38"/>
      <c r="H10" s="38"/>
      <c r="I10" s="47"/>
    </row>
    <row r="11" s="28" customFormat="1" ht="35.15" customHeight="1" spans="1:16383">
      <c r="A11" s="34" t="s">
        <v>19</v>
      </c>
      <c r="B11" s="34" t="s">
        <v>20</v>
      </c>
      <c r="C11" s="34"/>
      <c r="D11" s="34" t="s">
        <v>21</v>
      </c>
      <c r="E11" s="34" t="s">
        <v>22</v>
      </c>
      <c r="F11" s="34"/>
      <c r="G11" s="34"/>
      <c r="H11" s="34" t="s">
        <v>23</v>
      </c>
      <c r="I11" s="34" t="s">
        <v>66</v>
      </c>
      <c r="K11" s="51"/>
      <c r="L11" s="52" t="s">
        <v>67</v>
      </c>
      <c r="M11" s="53"/>
      <c r="N11" s="47" t="s">
        <v>68</v>
      </c>
      <c r="XFC11" s="58"/>
    </row>
    <row r="12" ht="99" customHeight="1" spans="1:16">
      <c r="A12" s="34"/>
      <c r="B12" s="39" t="s">
        <v>24</v>
      </c>
      <c r="C12" s="40"/>
      <c r="D12" s="35" t="s">
        <v>25</v>
      </c>
      <c r="E12" s="41" t="s">
        <v>69</v>
      </c>
      <c r="F12" s="41"/>
      <c r="G12" s="41"/>
      <c r="H12" s="35" t="s">
        <v>93</v>
      </c>
      <c r="I12" s="38" t="s">
        <v>94</v>
      </c>
      <c r="K12" s="47" t="s">
        <v>72</v>
      </c>
      <c r="L12" s="54">
        <f>549100+13800</f>
        <v>562900</v>
      </c>
      <c r="M12" s="54" t="s">
        <v>73</v>
      </c>
      <c r="N12" s="54">
        <f>31.4*10000</f>
        <v>314000</v>
      </c>
      <c r="P12" s="55">
        <v>0</v>
      </c>
    </row>
    <row r="13" ht="39" customHeight="1" spans="1:14">
      <c r="A13" s="34"/>
      <c r="B13" s="39"/>
      <c r="C13" s="40"/>
      <c r="D13" s="35" t="s">
        <v>30</v>
      </c>
      <c r="E13" s="41" t="s">
        <v>74</v>
      </c>
      <c r="F13" s="41"/>
      <c r="G13" s="41"/>
      <c r="H13" s="23">
        <v>1</v>
      </c>
      <c r="I13" s="35"/>
      <c r="K13" s="47" t="s">
        <v>75</v>
      </c>
      <c r="L13" s="51">
        <v>334</v>
      </c>
      <c r="M13" s="51"/>
      <c r="N13" s="56">
        <f>N12*L13/L12</f>
        <v>186.31373245692</v>
      </c>
    </row>
    <row r="14" ht="39" customHeight="1" spans="1:9">
      <c r="A14" s="34"/>
      <c r="B14" s="39"/>
      <c r="C14" s="40"/>
      <c r="D14" s="42" t="s">
        <v>32</v>
      </c>
      <c r="E14" s="41" t="s">
        <v>76</v>
      </c>
      <c r="F14" s="41"/>
      <c r="G14" s="41"/>
      <c r="H14" s="43" t="s">
        <v>58</v>
      </c>
      <c r="I14" s="35"/>
    </row>
    <row r="15" ht="81" customHeight="1" spans="1:9">
      <c r="A15" s="34"/>
      <c r="B15" s="39"/>
      <c r="C15" s="40"/>
      <c r="D15" s="42" t="s">
        <v>36</v>
      </c>
      <c r="E15" s="44" t="s">
        <v>77</v>
      </c>
      <c r="F15" s="45"/>
      <c r="G15" s="46"/>
      <c r="H15" s="47" t="s">
        <v>78</v>
      </c>
      <c r="I15" s="57" t="s">
        <v>79</v>
      </c>
    </row>
    <row r="16" ht="74" customHeight="1" spans="1:9">
      <c r="A16" s="34"/>
      <c r="B16" s="39"/>
      <c r="C16" s="40"/>
      <c r="D16" s="48"/>
      <c r="E16" s="44" t="s">
        <v>80</v>
      </c>
      <c r="F16" s="45"/>
      <c r="G16" s="46"/>
      <c r="H16" s="47" t="s">
        <v>81</v>
      </c>
      <c r="I16" s="57" t="s">
        <v>79</v>
      </c>
    </row>
    <row r="17" ht="78" customHeight="1" spans="1:9">
      <c r="A17" s="34"/>
      <c r="B17" s="39"/>
      <c r="C17" s="40"/>
      <c r="D17" s="48"/>
      <c r="E17" s="44" t="s">
        <v>82</v>
      </c>
      <c r="F17" s="45"/>
      <c r="G17" s="46"/>
      <c r="H17" s="47" t="s">
        <v>83</v>
      </c>
      <c r="I17" s="57" t="s">
        <v>79</v>
      </c>
    </row>
    <row r="18" ht="73" customHeight="1" spans="1:9">
      <c r="A18" s="34"/>
      <c r="B18" s="39"/>
      <c r="C18" s="40"/>
      <c r="D18" s="48"/>
      <c r="E18" s="44" t="s">
        <v>84</v>
      </c>
      <c r="F18" s="45"/>
      <c r="G18" s="46"/>
      <c r="H18" s="43" t="s">
        <v>85</v>
      </c>
      <c r="I18" s="57" t="s">
        <v>79</v>
      </c>
    </row>
    <row r="19" ht="45" customHeight="1" spans="1:9">
      <c r="A19" s="34"/>
      <c r="B19" s="49" t="s">
        <v>40</v>
      </c>
      <c r="C19" s="50"/>
      <c r="D19" s="42" t="s">
        <v>44</v>
      </c>
      <c r="E19" s="44" t="s">
        <v>86</v>
      </c>
      <c r="F19" s="45"/>
      <c r="G19" s="46"/>
      <c r="H19" s="35" t="s">
        <v>93</v>
      </c>
      <c r="I19" s="35"/>
    </row>
    <row r="20" ht="55" customHeight="1" spans="1:9">
      <c r="A20" s="34"/>
      <c r="B20" s="35" t="s">
        <v>55</v>
      </c>
      <c r="C20" s="35"/>
      <c r="D20" s="35" t="s">
        <v>56</v>
      </c>
      <c r="E20" s="44" t="s">
        <v>87</v>
      </c>
      <c r="F20" s="45"/>
      <c r="G20" s="46"/>
      <c r="H20" s="35" t="s">
        <v>58</v>
      </c>
      <c r="I20" s="35"/>
    </row>
  </sheetData>
  <mergeCells count="3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L11:M11"/>
    <mergeCell ref="E12:G12"/>
    <mergeCell ref="E13:G13"/>
    <mergeCell ref="E14:G14"/>
    <mergeCell ref="E15:G15"/>
    <mergeCell ref="E16:G16"/>
    <mergeCell ref="E17:G17"/>
    <mergeCell ref="E18:G18"/>
    <mergeCell ref="B19:C19"/>
    <mergeCell ref="E19:G19"/>
    <mergeCell ref="B20:C20"/>
    <mergeCell ref="E20:G20"/>
    <mergeCell ref="A9:A10"/>
    <mergeCell ref="A11:A20"/>
    <mergeCell ref="D15:D18"/>
    <mergeCell ref="A6:C8"/>
    <mergeCell ref="B12:C15"/>
  </mergeCells>
  <printOptions horizontalCentered="1"/>
  <pageMargins left="0.786805555555556" right="0.707638888888889" top="0.786805555555556" bottom="0.707638888888889" header="0.354166666666667" footer="0.196527777777778"/>
  <pageSetup paperSize="9" scale="77"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0000"/>
    <pageSetUpPr fitToPage="1"/>
  </sheetPr>
  <dimension ref="A1:I23"/>
  <sheetViews>
    <sheetView showGridLines="0" view="pageBreakPreview" zoomScale="115" zoomScaleNormal="145" topLeftCell="A11" workbookViewId="0">
      <selection activeCell="E15" sqref="E15:G15"/>
    </sheetView>
  </sheetViews>
  <sheetFormatPr defaultColWidth="9" defaultRowHeight="14.25"/>
  <cols>
    <col min="1" max="1" width="6.09166666666667" style="2" customWidth="1"/>
    <col min="2" max="2" width="4.63333333333333" style="2" customWidth="1"/>
    <col min="3" max="3" width="5.63333333333333" style="2" customWidth="1"/>
    <col min="4" max="4" width="14.0916666666667" style="2" customWidth="1"/>
    <col min="5" max="5" width="10.3666666666667" style="2" customWidth="1"/>
    <col min="6" max="6" width="12.3666666666667" style="2" customWidth="1"/>
    <col min="7" max="7" width="11.1916666666667" style="2" customWidth="1"/>
    <col min="8" max="8" width="15.4333333333333" style="2" customWidth="1"/>
    <col min="9" max="9" width="26.1916666666667" style="3" customWidth="1"/>
    <col min="10" max="16382" width="9" style="4"/>
    <col min="16383" max="16383" width="9" style="5"/>
    <col min="16384" max="16384" width="9" style="4"/>
  </cols>
  <sheetData>
    <row r="1" ht="16.5" customHeight="1" spans="1:4">
      <c r="A1" s="6"/>
      <c r="B1" s="7"/>
      <c r="C1" s="7"/>
      <c r="D1" s="7"/>
    </row>
    <row r="2" ht="30" customHeight="1" spans="1:9">
      <c r="A2" s="8" t="s">
        <v>59</v>
      </c>
      <c r="B2" s="8"/>
      <c r="C2" s="8"/>
      <c r="D2" s="8"/>
      <c r="E2" s="8"/>
      <c r="F2" s="8"/>
      <c r="G2" s="8"/>
      <c r="H2" s="8"/>
      <c r="I2" s="8"/>
    </row>
    <row r="3" s="1" customFormat="1" ht="21.65" customHeight="1" spans="1:9">
      <c r="A3" s="9" t="s">
        <v>89</v>
      </c>
      <c r="B3" s="10"/>
      <c r="C3" s="10"/>
      <c r="D3" s="10"/>
      <c r="E3" s="10"/>
      <c r="F3" s="10"/>
      <c r="G3" s="10"/>
      <c r="H3" s="10"/>
      <c r="I3" s="10"/>
    </row>
    <row r="4" ht="35.15" customHeight="1" spans="1:9">
      <c r="A4" s="11" t="s">
        <v>3</v>
      </c>
      <c r="B4" s="11"/>
      <c r="C4" s="11"/>
      <c r="D4" s="12" t="s">
        <v>95</v>
      </c>
      <c r="E4" s="12"/>
      <c r="F4" s="11" t="s">
        <v>5</v>
      </c>
      <c r="G4" s="11"/>
      <c r="H4" s="12" t="s">
        <v>96</v>
      </c>
      <c r="I4" s="12"/>
    </row>
    <row r="5" ht="35.15" customHeight="1" spans="1:9">
      <c r="A5" s="11" t="s">
        <v>7</v>
      </c>
      <c r="B5" s="11"/>
      <c r="C5" s="11"/>
      <c r="D5" s="12" t="s">
        <v>8</v>
      </c>
      <c r="E5" s="12"/>
      <c r="F5" s="11" t="s">
        <v>9</v>
      </c>
      <c r="G5" s="11"/>
      <c r="H5" s="12" t="s">
        <v>8</v>
      </c>
      <c r="I5" s="12"/>
    </row>
    <row r="6" ht="35.15" customHeight="1" spans="1:9">
      <c r="A6" s="11" t="s">
        <v>10</v>
      </c>
      <c r="B6" s="13"/>
      <c r="C6" s="13"/>
      <c r="D6" s="14" t="s">
        <v>11</v>
      </c>
      <c r="E6" s="14"/>
      <c r="F6" s="12" t="s">
        <v>97</v>
      </c>
      <c r="G6" s="12"/>
      <c r="H6" s="12"/>
      <c r="I6" s="12"/>
    </row>
    <row r="7" ht="35.15" customHeight="1" spans="1:9">
      <c r="A7" s="13"/>
      <c r="B7" s="13"/>
      <c r="C7" s="13"/>
      <c r="D7" s="14" t="s">
        <v>13</v>
      </c>
      <c r="E7" s="14"/>
      <c r="F7" s="12" t="s">
        <v>98</v>
      </c>
      <c r="G7" s="12"/>
      <c r="H7" s="12"/>
      <c r="I7" s="12"/>
    </row>
    <row r="8" ht="35.15" customHeight="1" spans="1:9">
      <c r="A8" s="13"/>
      <c r="B8" s="13"/>
      <c r="C8" s="13"/>
      <c r="D8" s="14" t="s">
        <v>15</v>
      </c>
      <c r="E8" s="14"/>
      <c r="F8" s="12">
        <v>0</v>
      </c>
      <c r="G8" s="12"/>
      <c r="H8" s="12"/>
      <c r="I8" s="12"/>
    </row>
    <row r="9" ht="24" customHeight="1" spans="1:9">
      <c r="A9" s="11" t="s">
        <v>16</v>
      </c>
      <c r="B9" s="11" t="s">
        <v>17</v>
      </c>
      <c r="C9" s="11"/>
      <c r="D9" s="11"/>
      <c r="E9" s="11"/>
      <c r="F9" s="11"/>
      <c r="G9" s="11"/>
      <c r="H9" s="11"/>
      <c r="I9" s="11"/>
    </row>
    <row r="10" ht="97" customHeight="1" spans="1:9">
      <c r="A10" s="11"/>
      <c r="B10" s="15" t="s">
        <v>99</v>
      </c>
      <c r="C10" s="15"/>
      <c r="D10" s="15"/>
      <c r="E10" s="15"/>
      <c r="F10" s="15"/>
      <c r="G10" s="15"/>
      <c r="H10" s="15"/>
      <c r="I10" s="12"/>
    </row>
    <row r="11" ht="35.15" customHeight="1" spans="1:9">
      <c r="A11" s="11" t="s">
        <v>19</v>
      </c>
      <c r="B11" s="11" t="s">
        <v>20</v>
      </c>
      <c r="C11" s="11"/>
      <c r="D11" s="11" t="s">
        <v>21</v>
      </c>
      <c r="E11" s="11" t="s">
        <v>22</v>
      </c>
      <c r="F11" s="11"/>
      <c r="G11" s="11"/>
      <c r="H11" s="11" t="s">
        <v>23</v>
      </c>
      <c r="I11" s="11" t="s">
        <v>66</v>
      </c>
    </row>
    <row r="12" ht="35.15" customHeight="1" spans="1:9">
      <c r="A12" s="11"/>
      <c r="B12" s="16" t="s">
        <v>24</v>
      </c>
      <c r="C12" s="17"/>
      <c r="D12" s="18" t="s">
        <v>25</v>
      </c>
      <c r="E12" s="15" t="s">
        <v>100</v>
      </c>
      <c r="F12" s="15"/>
      <c r="G12" s="15"/>
      <c r="H12" s="12" t="s">
        <v>27</v>
      </c>
      <c r="I12" s="12"/>
    </row>
    <row r="13" ht="35.15" customHeight="1" spans="1:9">
      <c r="A13" s="11"/>
      <c r="B13" s="16"/>
      <c r="C13" s="17"/>
      <c r="D13" s="19"/>
      <c r="E13" s="15" t="s">
        <v>101</v>
      </c>
      <c r="F13" s="15"/>
      <c r="G13" s="15"/>
      <c r="H13" s="12" t="s">
        <v>102</v>
      </c>
      <c r="I13" s="12"/>
    </row>
    <row r="14" ht="43.5" customHeight="1" spans="1:9">
      <c r="A14" s="11"/>
      <c r="B14" s="16"/>
      <c r="C14" s="17"/>
      <c r="D14" s="19"/>
      <c r="E14" s="20" t="s">
        <v>103</v>
      </c>
      <c r="F14" s="21"/>
      <c r="G14" s="22"/>
      <c r="H14" s="12" t="s">
        <v>102</v>
      </c>
      <c r="I14" s="12"/>
    </row>
    <row r="15" ht="35.15" customHeight="1" spans="1:9">
      <c r="A15" s="11"/>
      <c r="B15" s="16"/>
      <c r="C15" s="17"/>
      <c r="D15" s="12" t="s">
        <v>30</v>
      </c>
      <c r="E15" s="15" t="s">
        <v>104</v>
      </c>
      <c r="F15" s="15"/>
      <c r="G15" s="15"/>
      <c r="H15" s="12" t="s">
        <v>105</v>
      </c>
      <c r="I15" s="12"/>
    </row>
    <row r="16" ht="35.15" customHeight="1" spans="1:9">
      <c r="A16" s="11"/>
      <c r="B16" s="16"/>
      <c r="C16" s="17"/>
      <c r="D16" s="12" t="s">
        <v>32</v>
      </c>
      <c r="E16" s="15" t="s">
        <v>33</v>
      </c>
      <c r="F16" s="15"/>
      <c r="G16" s="15"/>
      <c r="H16" s="23">
        <v>1</v>
      </c>
      <c r="I16" s="23"/>
    </row>
    <row r="17" ht="35.15" customHeight="1" spans="1:9">
      <c r="A17" s="11"/>
      <c r="B17" s="16"/>
      <c r="C17" s="17"/>
      <c r="D17" s="12" t="s">
        <v>36</v>
      </c>
      <c r="E17" s="15" t="s">
        <v>106</v>
      </c>
      <c r="F17" s="15"/>
      <c r="G17" s="15"/>
      <c r="H17" s="23" t="s">
        <v>107</v>
      </c>
      <c r="I17" s="23"/>
    </row>
    <row r="18" ht="35.15" customHeight="1" spans="1:9">
      <c r="A18" s="11"/>
      <c r="B18" s="24" t="s">
        <v>40</v>
      </c>
      <c r="C18" s="25"/>
      <c r="D18" s="18" t="s">
        <v>41</v>
      </c>
      <c r="E18" s="15" t="s">
        <v>108</v>
      </c>
      <c r="F18" s="15"/>
      <c r="G18" s="15"/>
      <c r="H18" s="12" t="s">
        <v>109</v>
      </c>
      <c r="I18" s="15" t="s">
        <v>110</v>
      </c>
    </row>
    <row r="19" ht="73" customHeight="1" spans="1:9">
      <c r="A19" s="11"/>
      <c r="B19" s="16"/>
      <c r="C19" s="17"/>
      <c r="D19" s="19"/>
      <c r="E19" s="15" t="s">
        <v>111</v>
      </c>
      <c r="F19" s="15"/>
      <c r="G19" s="15"/>
      <c r="H19" s="12" t="s">
        <v>112</v>
      </c>
      <c r="I19" s="15" t="s">
        <v>113</v>
      </c>
    </row>
    <row r="20" ht="35.15" customHeight="1" spans="1:9">
      <c r="A20" s="11"/>
      <c r="B20" s="16"/>
      <c r="C20" s="17"/>
      <c r="D20" s="18" t="s">
        <v>44</v>
      </c>
      <c r="E20" s="15" t="s">
        <v>114</v>
      </c>
      <c r="F20" s="15"/>
      <c r="G20" s="15"/>
      <c r="H20" s="12" t="s">
        <v>115</v>
      </c>
      <c r="I20" s="12"/>
    </row>
    <row r="21" ht="45.5" customHeight="1" spans="1:9">
      <c r="A21" s="11"/>
      <c r="B21" s="16"/>
      <c r="C21" s="17"/>
      <c r="D21" s="19"/>
      <c r="E21" s="15" t="s">
        <v>116</v>
      </c>
      <c r="F21" s="15"/>
      <c r="G21" s="15"/>
      <c r="H21" s="12" t="s">
        <v>117</v>
      </c>
      <c r="I21" s="12"/>
    </row>
    <row r="22" ht="35.15" customHeight="1" spans="1:9">
      <c r="A22" s="11"/>
      <c r="B22" s="26"/>
      <c r="C22" s="27"/>
      <c r="D22" s="19"/>
      <c r="E22" s="15" t="s">
        <v>50</v>
      </c>
      <c r="F22" s="15"/>
      <c r="G22" s="15"/>
      <c r="H22" s="12" t="s">
        <v>118</v>
      </c>
      <c r="I22" s="12"/>
    </row>
    <row r="23" ht="35.15" customHeight="1" spans="1:9">
      <c r="A23" s="11"/>
      <c r="B23" s="12" t="s">
        <v>55</v>
      </c>
      <c r="C23" s="12"/>
      <c r="D23" s="12" t="s">
        <v>56</v>
      </c>
      <c r="E23" s="15" t="s">
        <v>119</v>
      </c>
      <c r="F23" s="15"/>
      <c r="G23" s="15"/>
      <c r="H23" s="12" t="s">
        <v>58</v>
      </c>
      <c r="I23" s="12"/>
    </row>
  </sheetData>
  <mergeCells count="41">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G11"/>
    <mergeCell ref="E12:G12"/>
    <mergeCell ref="E13:G13"/>
    <mergeCell ref="E14:G14"/>
    <mergeCell ref="E15:G15"/>
    <mergeCell ref="E16:G16"/>
    <mergeCell ref="E17:G17"/>
    <mergeCell ref="E18:G18"/>
    <mergeCell ref="E19:G19"/>
    <mergeCell ref="E20:G20"/>
    <mergeCell ref="E21:G21"/>
    <mergeCell ref="E22:G22"/>
    <mergeCell ref="B23:C23"/>
    <mergeCell ref="E23:G23"/>
    <mergeCell ref="A9:A10"/>
    <mergeCell ref="A11:A23"/>
    <mergeCell ref="D12:D14"/>
    <mergeCell ref="D18:D19"/>
    <mergeCell ref="D20:D22"/>
    <mergeCell ref="A6:C8"/>
    <mergeCell ref="B12:C17"/>
    <mergeCell ref="B18:C22"/>
  </mergeCells>
  <printOptions horizontalCentered="1"/>
  <pageMargins left="0.786805555555556" right="0.707638888888889" top="0.786805555555556" bottom="0.707638888888889" header="0.354166666666667" footer="0.196527777777778"/>
  <pageSetup paperSize="9" scale="83"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大路镇蛋鸡养殖产业项目</vt:lpstr>
      <vt:lpstr>务工</vt:lpstr>
      <vt:lpstr>1</vt:lpstr>
      <vt:lpstr>脱贫劳动力、监测户外出务工奖补项目</vt:lpstr>
      <vt:lpstr>新村（没立项）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2023-03-04T07:15:00Z</cp:lastPrinted>
  <dcterms:modified xsi:type="dcterms:W3CDTF">2025-01-24T03:22:04Z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FB07D7AE67AE47C9BAA6698DE2B80C41_13</vt:lpwstr>
  </property>
</Properties>
</file>