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大路镇东红居十七队、新村村委会、云满村委会硬板化建设项目" sheetId="18"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3">脱贫劳动力、监测户外出务工奖补项目!$A:$I</definedName>
    <definedName name="_xlnm.Print_Area" localSheetId="1">务工!$A$1:$I$20</definedName>
    <definedName name="_xlnm.Print_Area" localSheetId="2">'1'!$A$1:$I$20</definedName>
    <definedName name="_xlnm.Print_Area" localSheetId="0">大路镇东红居十七队、新村村委会、云满村委会硬板化建设项目!#REF!</definedName>
  </definedNames>
  <calcPr calcId="144525"/>
</workbook>
</file>

<file path=xl/sharedStrings.xml><?xml version="1.0" encoding="utf-8"?>
<sst xmlns="http://schemas.openxmlformats.org/spreadsheetml/2006/main" count="300" uniqueCount="119">
  <si>
    <t>附件2：</t>
  </si>
  <si>
    <t>绩效目标表</t>
  </si>
  <si>
    <t>（2025年度）</t>
  </si>
  <si>
    <t>项目名称</t>
  </si>
  <si>
    <t>大路镇东红居十七队、新村村委会、云满村委会硬板化建设项目</t>
  </si>
  <si>
    <t>项目负责人及电话</t>
  </si>
  <si>
    <t>凌丹星 13005021335</t>
  </si>
  <si>
    <t>主管部门</t>
  </si>
  <si>
    <t>大路镇人民政府</t>
  </si>
  <si>
    <t>实施单位</t>
  </si>
  <si>
    <t>资金情况
（万元）</t>
  </si>
  <si>
    <t>年度资金总额：</t>
  </si>
  <si>
    <t>100万元</t>
  </si>
  <si>
    <t>其中：财政拨款</t>
  </si>
  <si>
    <t>财政衔接推进乡村振兴补助资金:100万元</t>
  </si>
  <si>
    <t>其他资金</t>
  </si>
  <si>
    <t>总
体
目
标</t>
  </si>
  <si>
    <t>年度目标</t>
  </si>
  <si>
    <t>1、新建道路硬板化、新建片石挡土墙、新建避车道；建设地点涉及东红农场十七队；
2、改善东红农场十七队群众343人出行，保障群众更好地生产生活。</t>
  </si>
  <si>
    <t>绩
效
指
标</t>
  </si>
  <si>
    <t>一级指标</t>
  </si>
  <si>
    <t>二级指标</t>
  </si>
  <si>
    <t>三级指标</t>
  </si>
  <si>
    <t>指标值</t>
  </si>
  <si>
    <t>产出指标</t>
  </si>
  <si>
    <t>数量指标</t>
  </si>
  <si>
    <t>新建道路硬板化长度</t>
  </si>
  <si>
    <t>≧770m</t>
  </si>
  <si>
    <t>新建道路硬板化宽度</t>
  </si>
  <si>
    <t>≧3m</t>
  </si>
  <si>
    <t>质量指标</t>
  </si>
  <si>
    <t>项目（工程）验收合格率</t>
  </si>
  <si>
    <t>时效指标</t>
  </si>
  <si>
    <t>资金拨付及时率</t>
  </si>
  <si>
    <t>项目（工程）完工及时率</t>
  </si>
  <si>
    <t>≥90%</t>
  </si>
  <si>
    <t>成本指标</t>
  </si>
  <si>
    <t>经济成本指标</t>
  </si>
  <si>
    <t>建安工程费用</t>
  </si>
  <si>
    <t>≤84.2万元</t>
  </si>
  <si>
    <t>工程建设其他费用（含预备费）</t>
  </si>
  <si>
    <t>≤15.8万元</t>
  </si>
  <si>
    <t>效益指标</t>
  </si>
  <si>
    <t>社会效益
指标</t>
  </si>
  <si>
    <t>受益村（居）委会个数</t>
  </si>
  <si>
    <t>≧1个</t>
  </si>
  <si>
    <t>☆☆☆</t>
  </si>
  <si>
    <t>受益总人数</t>
  </si>
  <si>
    <t>≧343人</t>
  </si>
  <si>
    <t>可持续影响
指标</t>
  </si>
  <si>
    <t>工程设计使用年限</t>
  </si>
  <si>
    <t>≧10年</t>
  </si>
  <si>
    <t>满意度指标</t>
  </si>
  <si>
    <t>服务对象
满意度指标</t>
  </si>
  <si>
    <t>受益群众 (含脱贫户、监测对象) 满意度</t>
  </si>
  <si>
    <t>≥95%</t>
  </si>
  <si>
    <t>绩效目标申报表</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</si>
  <si>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</si>
  <si>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</si>
  <si>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</si>
  <si>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</si>
  <si>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</si>
  <si>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</si>
  <si>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</si>
  <si>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</si>
  <si>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</si>
  <si>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</si>
  <si>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</si>
  <si>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</si>
  <si>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</si>
  <si>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</si>
  <si>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</si>
  <si>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</si>
  <si>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</si>
  <si>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</si>
  <si>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</si>
  <si>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</si>
  <si>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</si>
  <si>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</si>
  <si>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</si>
  <si>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</si>
  <si>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</si>
  <si>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</si>
  <si>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</si>
  <si>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受益对象（脱贫劳动力、监测对象) 满意度</t>
  </si>
  <si>
    <t>脱贫劳动力（监测对象）外出务工奖补项目</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</si>
  <si>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</si>
  <si>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</si>
  <si>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</si>
  <si>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</si>
  <si>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</si>
  <si>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</si>
  <si>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</si>
  <si>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</si>
  <si>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</si>
  <si>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</si>
  <si>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</si>
  <si>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</si>
  <si>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</si>
  <si>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</si>
  <si>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</si>
  <si>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</si>
  <si>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</si>
  <si>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</si>
  <si>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</si>
  <si>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经济效益指标</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</si>
  <si>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</si>
  <si>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</si>
  <si>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</si>
  <si>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</si>
  <si>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</si>
  <si>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</si>
  <si>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</si>
  <si>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</si>
  <si>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</si>
  <si>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</si>
  <si>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项目运营后，每年参与技能培训人次</t>
  </si>
  <si>
    <t>≧12人次</t>
  </si>
  <si>
    <t>受益农户（含脱贫户、监测对象）满意度</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</si>
</sst>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_ * #,##0_ ;_ * \-#,##0_ ;_ * &quot;-&quot;??_ ;_ @_ "/>
  </numFmts>
  <fonts count="40">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b/>
      <sz val="10"/>
      <color theme="1"/>
      <name val="宋体"/>
      <charset val="134"/>
    </font>
    <font>
      <sz val="10"/>
      <color theme="1"/>
      <name val="宋体"/>
      <charset val="134"/>
    </font>
    <font>
      <i/>
      <sz val="11"/>
      <color rgb="FF7F7F7F"/>
      <name val="宋体"/>
      <charset val="0"/>
      <scheme val="minor"/>
    </font>
    <font>
      <sz val="11"/>
      <color rgb="FFFF0000"/>
      <name val="宋体"/>
      <charset val="0"/>
      <scheme val="minor"/>
    </font>
    <font>
      <u/>
      <sz val="11"/>
      <color rgb="FF0000FF"/>
      <name val="宋体"/>
      <charset val="0"/>
      <scheme val="minor"/>
    </font>
    <font>
      <sz val="11"/>
      <color theme="1"/>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5"/>
      <color theme="3"/>
      <name val="宋体"/>
      <charset val="134"/>
      <scheme val="minor"/>
    </font>
    <font>
      <b/>
      <sz val="11"/>
      <color rgb="FFFFFF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71">
    <xf numFmtId="0" fontId="0" fillId="0" borderId="0">
      <alignment vertical="center"/>
    </xf>
    <xf numFmtId="42" fontId="23" fillId="0" borderId="0" applyFont="0" applyFill="0" applyBorder="0" applyAlignment="0" applyProtection="0">
      <alignment vertical="center"/>
    </xf>
    <xf numFmtId="0" fontId="33" fillId="16" borderId="0" applyNumberFormat="0" applyBorder="0" applyAlignment="0" applyProtection="0">
      <alignment vertical="center"/>
    </xf>
    <xf numFmtId="0" fontId="28" fillId="4" borderId="17"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33" fillId="13" borderId="0" applyNumberFormat="0" applyBorder="0" applyAlignment="0" applyProtection="0">
      <alignment vertical="center"/>
    </xf>
    <xf numFmtId="0" fontId="32" fillId="9" borderId="0" applyNumberFormat="0" applyBorder="0" applyAlignment="0" applyProtection="0">
      <alignment vertical="center"/>
    </xf>
    <xf numFmtId="43" fontId="0" fillId="0" borderId="0" applyFont="0" applyFill="0" applyBorder="0" applyAlignment="0" applyProtection="0">
      <alignment vertical="center"/>
    </xf>
    <xf numFmtId="0" fontId="31" fillId="8" borderId="0" applyNumberFormat="0" applyBorder="0" applyAlignment="0" applyProtection="0">
      <alignment vertical="center"/>
    </xf>
    <xf numFmtId="0" fontId="22" fillId="0" borderId="0" applyNumberFormat="0" applyFill="0" applyBorder="0" applyAlignment="0" applyProtection="0">
      <alignment vertical="center"/>
    </xf>
    <xf numFmtId="9" fontId="23" fillId="0" borderId="0" applyFont="0" applyFill="0" applyBorder="0" applyAlignment="0" applyProtection="0">
      <alignment vertical="center"/>
    </xf>
    <xf numFmtId="0" fontId="35" fillId="0" borderId="0" applyNumberFormat="0" applyFill="0" applyBorder="0" applyAlignment="0" applyProtection="0">
      <alignment vertical="center"/>
    </xf>
    <xf numFmtId="0" fontId="23" fillId="6" borderId="20" applyNumberFormat="0" applyFont="0" applyAlignment="0" applyProtection="0">
      <alignment vertical="center"/>
    </xf>
    <xf numFmtId="0" fontId="0" fillId="0" borderId="0">
      <alignment vertical="center"/>
    </xf>
    <xf numFmtId="9" fontId="2" fillId="0" borderId="0" applyFont="0" applyFill="0" applyBorder="0" applyAlignment="0" applyProtection="0">
      <alignment vertical="center"/>
    </xf>
    <xf numFmtId="0" fontId="31" fillId="21" borderId="0" applyNumberFormat="0" applyBorder="0" applyAlignment="0" applyProtection="0">
      <alignment vertical="center"/>
    </xf>
    <xf numFmtId="0" fontId="3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 fillId="0" borderId="0">
      <alignment vertical="center"/>
    </xf>
    <xf numFmtId="0" fontId="20" fillId="0" borderId="0" applyNumberFormat="0" applyFill="0" applyBorder="0" applyAlignment="0" applyProtection="0">
      <alignment vertical="center"/>
    </xf>
    <xf numFmtId="0" fontId="29" fillId="0" borderId="18" applyNumberFormat="0" applyFill="0" applyAlignment="0" applyProtection="0">
      <alignment vertical="center"/>
    </xf>
    <xf numFmtId="0" fontId="38" fillId="0" borderId="18" applyNumberFormat="0" applyFill="0" applyAlignment="0" applyProtection="0">
      <alignment vertical="center"/>
    </xf>
    <xf numFmtId="0" fontId="31" fillId="19" borderId="0" applyNumberFormat="0" applyBorder="0" applyAlignment="0" applyProtection="0">
      <alignment vertical="center"/>
    </xf>
    <xf numFmtId="0" fontId="34" fillId="0" borderId="21" applyNumberFormat="0" applyFill="0" applyAlignment="0" applyProtection="0">
      <alignment vertical="center"/>
    </xf>
    <xf numFmtId="0" fontId="31" fillId="25" borderId="0" applyNumberFormat="0" applyBorder="0" applyAlignment="0" applyProtection="0">
      <alignment vertical="center"/>
    </xf>
    <xf numFmtId="0" fontId="25" fillId="2" borderId="16" applyNumberFormat="0" applyAlignment="0" applyProtection="0">
      <alignment vertical="center"/>
    </xf>
    <xf numFmtId="0" fontId="37" fillId="2" borderId="17" applyNumberFormat="0" applyAlignment="0" applyProtection="0">
      <alignment vertical="center"/>
    </xf>
    <xf numFmtId="0" fontId="30" fillId="5" borderId="19" applyNumberFormat="0" applyAlignment="0" applyProtection="0">
      <alignment vertical="center"/>
    </xf>
    <xf numFmtId="0" fontId="33" fillId="28" borderId="0" applyNumberFormat="0" applyBorder="0" applyAlignment="0" applyProtection="0">
      <alignment vertical="center"/>
    </xf>
    <xf numFmtId="0" fontId="31" fillId="32" borderId="0" applyNumberFormat="0" applyBorder="0" applyAlignment="0" applyProtection="0">
      <alignment vertical="center"/>
    </xf>
    <xf numFmtId="0" fontId="36" fillId="0" borderId="22" applyNumberFormat="0" applyFill="0" applyAlignment="0" applyProtection="0">
      <alignment vertical="center"/>
    </xf>
    <xf numFmtId="0" fontId="24" fillId="0" borderId="15" applyNumberFormat="0" applyFill="0" applyAlignment="0" applyProtection="0">
      <alignment vertical="center"/>
    </xf>
    <xf numFmtId="0" fontId="26" fillId="3" borderId="0" applyNumberFormat="0" applyBorder="0" applyAlignment="0" applyProtection="0">
      <alignment vertical="center"/>
    </xf>
    <xf numFmtId="0" fontId="39" fillId="31" borderId="0" applyNumberFormat="0" applyBorder="0" applyAlignment="0" applyProtection="0">
      <alignment vertical="center"/>
    </xf>
    <xf numFmtId="0" fontId="33" fillId="27" borderId="0" applyNumberFormat="0" applyBorder="0" applyAlignment="0" applyProtection="0">
      <alignment vertical="center"/>
    </xf>
    <xf numFmtId="0" fontId="31" fillId="7" borderId="0" applyNumberFormat="0" applyBorder="0" applyAlignment="0" applyProtection="0">
      <alignment vertical="center"/>
    </xf>
    <xf numFmtId="0" fontId="2" fillId="0" borderId="0">
      <alignment vertical="center"/>
    </xf>
    <xf numFmtId="0" fontId="33" fillId="12" borderId="0" applyNumberFormat="0" applyBorder="0" applyAlignment="0" applyProtection="0">
      <alignment vertical="center"/>
    </xf>
    <xf numFmtId="0" fontId="33" fillId="20" borderId="0" applyNumberFormat="0" applyBorder="0" applyAlignment="0" applyProtection="0">
      <alignment vertical="center"/>
    </xf>
    <xf numFmtId="0" fontId="33" fillId="24" borderId="0" applyNumberFormat="0" applyBorder="0" applyAlignment="0" applyProtection="0">
      <alignment vertical="center"/>
    </xf>
    <xf numFmtId="0" fontId="33" fillId="30" borderId="0" applyNumberFormat="0" applyBorder="0" applyAlignment="0" applyProtection="0">
      <alignment vertical="center"/>
    </xf>
    <xf numFmtId="0" fontId="31" fillId="15" borderId="0" applyNumberFormat="0" applyBorder="0" applyAlignment="0" applyProtection="0">
      <alignment vertical="center"/>
    </xf>
    <xf numFmtId="0" fontId="0" fillId="0" borderId="0">
      <alignment vertical="center"/>
    </xf>
    <xf numFmtId="0" fontId="31" fillId="18" borderId="0" applyNumberFormat="0" applyBorder="0" applyAlignment="0" applyProtection="0">
      <alignment vertical="center"/>
    </xf>
    <xf numFmtId="0" fontId="33" fillId="26" borderId="0" applyNumberFormat="0" applyBorder="0" applyAlignment="0" applyProtection="0">
      <alignment vertical="center"/>
    </xf>
    <xf numFmtId="0" fontId="33" fillId="11" borderId="0" applyNumberFormat="0" applyBorder="0" applyAlignment="0" applyProtection="0">
      <alignment vertical="center"/>
    </xf>
    <xf numFmtId="0" fontId="31" fillId="29" borderId="0" applyNumberFormat="0" applyBorder="0" applyAlignment="0" applyProtection="0">
      <alignment vertical="center"/>
    </xf>
    <xf numFmtId="0" fontId="2" fillId="0" borderId="0">
      <alignment vertical="center"/>
    </xf>
    <xf numFmtId="0" fontId="33" fillId="23" borderId="0" applyNumberFormat="0" applyBorder="0" applyAlignment="0" applyProtection="0">
      <alignment vertical="center"/>
    </xf>
    <xf numFmtId="0" fontId="31" fillId="10" borderId="0" applyNumberFormat="0" applyBorder="0" applyAlignment="0" applyProtection="0">
      <alignment vertical="center"/>
    </xf>
    <xf numFmtId="0" fontId="31" fillId="17" borderId="0" applyNumberFormat="0" applyBorder="0" applyAlignment="0" applyProtection="0">
      <alignment vertical="center"/>
    </xf>
    <xf numFmtId="0" fontId="23" fillId="0" borderId="0">
      <alignment vertical="center"/>
    </xf>
    <xf numFmtId="0" fontId="2" fillId="0" borderId="0">
      <alignment vertical="center"/>
    </xf>
    <xf numFmtId="0" fontId="33" fillId="14" borderId="0" applyNumberFormat="0" applyBorder="0" applyAlignment="0" applyProtection="0">
      <alignment vertical="center"/>
    </xf>
    <xf numFmtId="0" fontId="2" fillId="0" borderId="0">
      <alignment vertical="center"/>
    </xf>
    <xf numFmtId="0" fontId="31" fillId="22" borderId="0" applyNumberFormat="0" applyBorder="0" applyAlignment="0" applyProtection="0">
      <alignment vertical="center"/>
    </xf>
    <xf numFmtId="9" fontId="23"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3" fillId="0" borderId="0">
      <alignment vertical="center"/>
    </xf>
  </cellStyleXfs>
  <cellXfs count="79">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18"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 fillId="0" borderId="10" xfId="60" applyFont="1" applyFill="1" applyBorder="1" applyAlignment="1">
      <alignment horizontal="center" vertical="center" wrapText="1"/>
    </xf>
    <xf numFmtId="0" fontId="1" fillId="0" borderId="14" xfId="60" applyFont="1" applyFill="1" applyBorder="1" applyAlignment="1">
      <alignment horizontal="center" vertical="center" wrapText="1"/>
    </xf>
    <xf numFmtId="0" fontId="1" fillId="0" borderId="11" xfId="60" applyFont="1" applyFill="1" applyBorder="1" applyAlignment="1">
      <alignment horizontal="center" vertical="center" wrapText="1"/>
    </xf>
    <xf numFmtId="9" fontId="19" fillId="0" borderId="2" xfId="60" applyNumberFormat="1" applyFont="1" applyFill="1" applyBorder="1" applyAlignment="1" applyProtection="1">
      <alignment horizontal="center" vertical="center" wrapText="1"/>
    </xf>
    <xf numFmtId="0" fontId="19" fillId="0" borderId="5" xfId="60" applyFont="1" applyFill="1" applyBorder="1" applyAlignment="1" applyProtection="1">
      <alignment horizontal="center" vertical="center" wrapText="1"/>
    </xf>
    <xf numFmtId="0" fontId="19" fillId="0" borderId="6" xfId="60" applyFont="1" applyFill="1" applyBorder="1" applyAlignment="1" applyProtection="1">
      <alignment horizontal="center" vertical="center" wrapText="1"/>
    </xf>
    <xf numFmtId="0" fontId="19" fillId="0" borderId="2" xfId="50" applyFont="1" applyFill="1" applyBorder="1" applyAlignment="1" applyProtection="1">
      <alignment horizontal="center" vertical="center" wrapText="1"/>
    </xf>
    <xf numFmtId="0" fontId="1" fillId="0" borderId="2" xfId="60" applyFont="1" applyFill="1" applyBorder="1" applyAlignment="1">
      <alignment horizontal="center" vertical="center" wrapText="1"/>
    </xf>
    <xf numFmtId="0" fontId="19"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常规 2 3"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XEQ22"/>
  <sheetViews>
    <sheetView showGridLines="0" tabSelected="1" view="pageBreakPreview" zoomScaleNormal="85" workbookViewId="0">
      <selection activeCell="D4" sqref="D4:E4"/>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2.375" style="59" customWidth="1"/>
    <col min="8" max="8" width="19.875" style="59" customWidth="1"/>
    <col min="9" max="9" width="23.0833333333333" style="59" hidden="1" customWidth="1"/>
    <col min="10" max="16370" width="9" style="59"/>
    <col min="16371" max="16371" width="9" style="61"/>
    <col min="16372" max="16384" width="9" style="59"/>
  </cols>
  <sheetData>
    <row r="1" s="59" customFormat="1" ht="16.5" customHeight="1" spans="1:16371">
      <c r="A1" s="62" t="s">
        <v>0</v>
      </c>
      <c r="B1" s="63"/>
      <c r="C1" s="63"/>
      <c r="D1" s="63"/>
      <c r="XEQ1" s="61"/>
    </row>
    <row r="2" s="59" customFormat="1" ht="30" customHeight="1" spans="1:16371">
      <c r="A2" s="64" t="s">
        <v>1</v>
      </c>
      <c r="B2" s="64"/>
      <c r="C2" s="64"/>
      <c r="D2" s="64"/>
      <c r="E2" s="64"/>
      <c r="F2" s="64"/>
      <c r="G2" s="64"/>
      <c r="H2" s="64"/>
      <c r="XEQ2" s="61"/>
    </row>
    <row r="3" s="60" customFormat="1" ht="21.65" customHeight="1" spans="1:8">
      <c r="A3" s="65" t="s">
        <v>2</v>
      </c>
      <c r="B3" s="66"/>
      <c r="C3" s="66"/>
      <c r="D3" s="66"/>
      <c r="E3" s="66"/>
      <c r="F3" s="66"/>
      <c r="G3" s="66"/>
      <c r="H3" s="66"/>
    </row>
    <row r="4" s="59" customFormat="1" ht="35.15" customHeight="1" spans="1:16371">
      <c r="A4" s="11" t="s">
        <v>3</v>
      </c>
      <c r="B4" s="11"/>
      <c r="C4" s="11"/>
      <c r="D4" s="12" t="s">
        <v>4</v>
      </c>
      <c r="E4" s="12"/>
      <c r="F4" s="11" t="s">
        <v>5</v>
      </c>
      <c r="G4" s="11"/>
      <c r="H4" s="12" t="s">
        <v>6</v>
      </c>
      <c r="XEQ4" s="61"/>
    </row>
    <row r="5" s="59" customFormat="1" ht="35.15" customHeight="1" spans="1:16371">
      <c r="A5" s="11" t="s">
        <v>7</v>
      </c>
      <c r="B5" s="11"/>
      <c r="C5" s="11"/>
      <c r="D5" s="12" t="s">
        <v>8</v>
      </c>
      <c r="E5" s="12"/>
      <c r="F5" s="11" t="s">
        <v>9</v>
      </c>
      <c r="G5" s="11"/>
      <c r="H5" s="12" t="s">
        <v>8</v>
      </c>
      <c r="XEQ5" s="61"/>
    </row>
    <row r="6" s="59" customFormat="1" ht="35.15" customHeight="1" spans="1:16371">
      <c r="A6" s="11" t="s">
        <v>10</v>
      </c>
      <c r="B6" s="13"/>
      <c r="C6" s="13"/>
      <c r="D6" s="14" t="s">
        <v>11</v>
      </c>
      <c r="E6" s="14"/>
      <c r="F6" s="12" t="s">
        <v>12</v>
      </c>
      <c r="G6" s="12"/>
      <c r="H6" s="12"/>
      <c r="XEQ6" s="61"/>
    </row>
    <row r="7" s="59" customFormat="1" ht="35.15" customHeight="1" spans="1:16371">
      <c r="A7" s="13"/>
      <c r="B7" s="13"/>
      <c r="C7" s="13"/>
      <c r="D7" s="14" t="s">
        <v>13</v>
      </c>
      <c r="E7" s="14"/>
      <c r="F7" s="12" t="s">
        <v>14</v>
      </c>
      <c r="G7" s="12"/>
      <c r="H7" s="12"/>
      <c r="XEQ7" s="61"/>
    </row>
    <row r="8" s="59" customFormat="1" ht="35.15" customHeight="1" spans="1:16371">
      <c r="A8" s="13"/>
      <c r="B8" s="13"/>
      <c r="C8" s="13"/>
      <c r="D8" s="14" t="s">
        <v>15</v>
      </c>
      <c r="E8" s="14"/>
      <c r="F8" s="12">
        <v>0</v>
      </c>
      <c r="G8" s="12"/>
      <c r="H8" s="12"/>
      <c r="XEQ8" s="61"/>
    </row>
    <row r="9" s="59" customFormat="1" ht="24" customHeight="1" spans="1:16371">
      <c r="A9" s="11" t="s">
        <v>16</v>
      </c>
      <c r="B9" s="11" t="s">
        <v>17</v>
      </c>
      <c r="C9" s="11"/>
      <c r="D9" s="11"/>
      <c r="E9" s="11"/>
      <c r="F9" s="11"/>
      <c r="G9" s="11"/>
      <c r="H9" s="11"/>
      <c r="XEQ9" s="61"/>
    </row>
    <row r="10" s="59" customFormat="1" ht="89" customHeight="1" spans="1:16371">
      <c r="A10" s="11"/>
      <c r="B10" s="15" t="s">
        <v>18</v>
      </c>
      <c r="C10" s="15"/>
      <c r="D10" s="15"/>
      <c r="E10" s="15"/>
      <c r="F10" s="15"/>
      <c r="G10" s="15"/>
      <c r="H10" s="15"/>
      <c r="XEQ10" s="61"/>
    </row>
    <row r="11" s="59" customFormat="1" ht="35.15" customHeight="1" spans="1:16371">
      <c r="A11" s="67" t="s">
        <v>19</v>
      </c>
      <c r="B11" s="67" t="s">
        <v>20</v>
      </c>
      <c r="C11" s="67"/>
      <c r="D11" s="67" t="s">
        <v>21</v>
      </c>
      <c r="E11" s="67" t="s">
        <v>22</v>
      </c>
      <c r="F11" s="67"/>
      <c r="G11" s="67"/>
      <c r="H11" s="67" t="s">
        <v>23</v>
      </c>
      <c r="XEQ11" s="61"/>
    </row>
    <row r="12" s="59" customFormat="1" ht="44" customHeight="1" spans="1:16371">
      <c r="A12" s="67"/>
      <c r="B12" s="68" t="s">
        <v>24</v>
      </c>
      <c r="C12" s="68"/>
      <c r="D12" s="69" t="s">
        <v>25</v>
      </c>
      <c r="E12" s="70" t="s">
        <v>26</v>
      </c>
      <c r="F12" s="71"/>
      <c r="G12" s="72"/>
      <c r="H12" s="69" t="s">
        <v>27</v>
      </c>
      <c r="XEQ12" s="61"/>
    </row>
    <row r="13" s="59" customFormat="1" ht="44" customHeight="1" spans="1:16371">
      <c r="A13" s="67"/>
      <c r="B13" s="68"/>
      <c r="C13" s="68"/>
      <c r="D13" s="69"/>
      <c r="E13" s="70" t="s">
        <v>28</v>
      </c>
      <c r="F13" s="71"/>
      <c r="G13" s="72"/>
      <c r="H13" s="69" t="s">
        <v>29</v>
      </c>
      <c r="XEQ13" s="61"/>
    </row>
    <row r="14" s="59" customFormat="1" ht="42" customHeight="1" spans="1:16371">
      <c r="A14" s="67"/>
      <c r="B14" s="68"/>
      <c r="C14" s="68"/>
      <c r="D14" s="69" t="s">
        <v>30</v>
      </c>
      <c r="E14" s="70" t="s">
        <v>31</v>
      </c>
      <c r="F14" s="71"/>
      <c r="G14" s="72"/>
      <c r="H14" s="73">
        <v>1</v>
      </c>
      <c r="XEQ14" s="61"/>
    </row>
    <row r="15" s="59" customFormat="1" ht="35.15" customHeight="1" spans="1:16371">
      <c r="A15" s="67"/>
      <c r="B15" s="68"/>
      <c r="C15" s="68"/>
      <c r="D15" s="69" t="s">
        <v>32</v>
      </c>
      <c r="E15" s="70" t="s">
        <v>33</v>
      </c>
      <c r="F15" s="71"/>
      <c r="G15" s="72"/>
      <c r="H15" s="73">
        <v>1</v>
      </c>
      <c r="XEQ15" s="61"/>
    </row>
    <row r="16" s="59" customFormat="1" ht="28" customHeight="1" spans="1:16371">
      <c r="A16" s="67"/>
      <c r="B16" s="68"/>
      <c r="C16" s="68"/>
      <c r="D16" s="69"/>
      <c r="E16" s="70" t="s">
        <v>34</v>
      </c>
      <c r="F16" s="71"/>
      <c r="G16" s="72"/>
      <c r="H16" s="23" t="s">
        <v>35</v>
      </c>
      <c r="XEQ16" s="61"/>
    </row>
    <row r="17" s="59" customFormat="1" ht="39" customHeight="1" spans="1:16371">
      <c r="A17" s="67"/>
      <c r="B17" s="68" t="s">
        <v>36</v>
      </c>
      <c r="C17" s="68"/>
      <c r="D17" s="69" t="s">
        <v>37</v>
      </c>
      <c r="E17" s="70" t="s">
        <v>38</v>
      </c>
      <c r="F17" s="71"/>
      <c r="G17" s="72"/>
      <c r="H17" s="69" t="s">
        <v>39</v>
      </c>
      <c r="XEQ17" s="61"/>
    </row>
    <row r="18" s="59" customFormat="1" ht="45" customHeight="1" spans="1:16371">
      <c r="A18" s="67"/>
      <c r="B18" s="68"/>
      <c r="C18" s="68"/>
      <c r="D18" s="69"/>
      <c r="E18" s="70" t="s">
        <v>40</v>
      </c>
      <c r="F18" s="71"/>
      <c r="G18" s="72"/>
      <c r="H18" s="69" t="s">
        <v>41</v>
      </c>
      <c r="XEQ18" s="61"/>
    </row>
    <row r="19" s="59" customFormat="1" ht="50" customHeight="1" spans="1:16371">
      <c r="A19" s="67"/>
      <c r="B19" s="69" t="s">
        <v>42</v>
      </c>
      <c r="C19" s="69"/>
      <c r="D19" s="74" t="s">
        <v>43</v>
      </c>
      <c r="E19" s="70" t="s">
        <v>44</v>
      </c>
      <c r="F19" s="71"/>
      <c r="G19" s="72"/>
      <c r="H19" s="69" t="s">
        <v>45</v>
      </c>
      <c r="I19" s="78" t="s">
        <v>46</v>
      </c>
      <c r="XEQ19" s="61"/>
    </row>
    <row r="20" s="59" customFormat="1" ht="45" customHeight="1" spans="1:16371">
      <c r="A20" s="67"/>
      <c r="B20" s="69"/>
      <c r="C20" s="69"/>
      <c r="D20" s="75"/>
      <c r="E20" s="70" t="s">
        <v>47</v>
      </c>
      <c r="F20" s="71"/>
      <c r="G20" s="72"/>
      <c r="H20" s="69" t="s">
        <v>48</v>
      </c>
      <c r="XEQ20" s="61"/>
    </row>
    <row r="21" s="59" customFormat="1" ht="40.75" customHeight="1" spans="1:16371">
      <c r="A21" s="67"/>
      <c r="B21" s="69"/>
      <c r="C21" s="69"/>
      <c r="D21" s="69" t="s">
        <v>49</v>
      </c>
      <c r="E21" s="70" t="s">
        <v>50</v>
      </c>
      <c r="F21" s="71"/>
      <c r="G21" s="72"/>
      <c r="H21" s="76" t="s">
        <v>51</v>
      </c>
      <c r="XEQ21" s="61"/>
    </row>
    <row r="22" s="59" customFormat="1" ht="40.75" customHeight="1" spans="1:16371">
      <c r="A22" s="67"/>
      <c r="B22" s="69" t="s">
        <v>52</v>
      </c>
      <c r="C22" s="69"/>
      <c r="D22" s="69" t="s">
        <v>53</v>
      </c>
      <c r="E22" s="77" t="s">
        <v>54</v>
      </c>
      <c r="F22" s="77"/>
      <c r="G22" s="77"/>
      <c r="H22" s="69" t="s">
        <v>55</v>
      </c>
      <c r="XEQ22" s="61"/>
    </row>
  </sheetData>
  <mergeCells count="40">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E19:G19"/>
    <mergeCell ref="E20:G20"/>
    <mergeCell ref="E21:G21"/>
    <mergeCell ref="B22:C22"/>
    <mergeCell ref="E22:G22"/>
    <mergeCell ref="A9:A10"/>
    <mergeCell ref="A11:A22"/>
    <mergeCell ref="D12:D13"/>
    <mergeCell ref="D15:D16"/>
    <mergeCell ref="D17:D18"/>
    <mergeCell ref="D19:D20"/>
    <mergeCell ref="A6:C8"/>
    <mergeCell ref="B19:C21"/>
    <mergeCell ref="B12:C16"/>
    <mergeCell ref="B17:C18"/>
  </mergeCells>
  <printOptions horizontalCentered="1"/>
  <pageMargins left="0.786805555555556" right="0.707638888888889" top="0.511805555555556" bottom="0.707638888888889" header="0.354166666666667" footer="0.196527777777778"/>
  <pageSetup paperSize="9" scale="88"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58</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P12" s="55">
        <v>0</v>
      </c>
    </row>
    <row r="13" customFormat="1" ht="39" customHeight="1" spans="1:14">
      <c r="A13" s="34"/>
      <c r="B13" s="39"/>
      <c r="C13" s="40"/>
      <c r="D13" s="35" t="s">
        <v>30</v>
      </c>
      <c r="E13" s="41" t="s">
        <v>71</v>
      </c>
      <c r="F13" s="41"/>
      <c r="G13" s="41"/>
      <c r="H13" s="23">
        <v>1</v>
      </c>
      <c r="I13" s="35"/>
      <c r="K13" s="47" t="s">
        <v>72</v>
      </c>
      <c r="L13" s="51">
        <v>334</v>
      </c>
      <c r="M13" s="51"/>
      <c r="N13" s="56">
        <v>186.31373245692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56</v>
      </c>
      <c r="B2" s="31"/>
      <c r="C2" s="31"/>
      <c r="D2" s="31"/>
      <c r="E2" s="31"/>
      <c r="F2" s="31"/>
      <c r="G2" s="31"/>
      <c r="H2" s="31"/>
      <c r="I2" s="31"/>
    </row>
    <row r="3" s="1" customFormat="1" ht="21.65" customHeight="1" spans="1:9">
      <c r="A3" s="32" t="s">
        <v>57</v>
      </c>
      <c r="B3" s="33"/>
      <c r="C3" s="33"/>
      <c r="D3" s="33"/>
      <c r="E3" s="33"/>
      <c r="F3" s="33"/>
      <c r="G3" s="33"/>
      <c r="H3" s="33"/>
      <c r="I3" s="33"/>
    </row>
    <row r="4" customFormat="1" ht="35.15" customHeight="1" spans="1:9">
      <c r="A4" s="34" t="s">
        <v>3</v>
      </c>
      <c r="B4" s="34"/>
      <c r="C4" s="34"/>
      <c r="D4" s="35" t="s">
        <v>85</v>
      </c>
      <c r="E4" s="35"/>
      <c r="F4" s="34" t="s">
        <v>5</v>
      </c>
      <c r="G4" s="34"/>
      <c r="H4" s="35" t="s">
        <v>59</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60</v>
      </c>
      <c r="G6" s="35"/>
      <c r="H6" s="35"/>
      <c r="I6" s="35"/>
    </row>
    <row r="7" customFormat="1" ht="35.15" customHeight="1" spans="1:9">
      <c r="A7" s="36"/>
      <c r="B7" s="36"/>
      <c r="C7" s="36"/>
      <c r="D7" s="37" t="s">
        <v>13</v>
      </c>
      <c r="E7" s="37"/>
      <c r="F7" s="35" t="s">
        <v>61</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customFormat="1" ht="88" customHeight="1" spans="1:16">
      <c r="A12" s="34"/>
      <c r="B12" s="39" t="s">
        <v>24</v>
      </c>
      <c r="C12" s="40"/>
      <c r="D12" s="35" t="s">
        <v>25</v>
      </c>
      <c r="E12" s="41" t="s">
        <v>66</v>
      </c>
      <c r="F12" s="41"/>
      <c r="G12" s="41"/>
      <c r="H12" s="35" t="s">
        <v>67</v>
      </c>
      <c r="I12" s="38" t="s">
        <v>68</v>
      </c>
      <c r="K12" s="47" t="s">
        <v>69</v>
      </c>
      <c r="L12" s="54">
        <v>562900</v>
      </c>
      <c r="M12" s="54" t="s">
        <v>70</v>
      </c>
      <c r="N12" s="54">
        <v>314000</v>
      </c>
      <c r="O12" s="54">
        <v>40</v>
      </c>
      <c r="P12" s="55">
        <v>0</v>
      </c>
    </row>
    <row r="13" customFormat="1" ht="39" customHeight="1" spans="1:15">
      <c r="A13" s="34"/>
      <c r="B13" s="39"/>
      <c r="C13" s="40"/>
      <c r="D13" s="35" t="s">
        <v>30</v>
      </c>
      <c r="E13" s="41" t="s">
        <v>71</v>
      </c>
      <c r="F13" s="41"/>
      <c r="G13" s="41"/>
      <c r="H13" s="23">
        <v>1</v>
      </c>
      <c r="I13" s="35"/>
      <c r="K13" s="47" t="s">
        <v>72</v>
      </c>
      <c r="L13" s="51">
        <v>334</v>
      </c>
      <c r="M13" s="51"/>
      <c r="N13" s="56">
        <v>162</v>
      </c>
      <c r="O13">
        <f>O12/N12*N13</f>
        <v>0.0206369426751592</v>
      </c>
    </row>
    <row r="14" customFormat="1" ht="39" customHeight="1" spans="1:9">
      <c r="A14" s="34"/>
      <c r="B14" s="39"/>
      <c r="C14" s="40"/>
      <c r="D14" s="42" t="s">
        <v>32</v>
      </c>
      <c r="E14" s="41" t="s">
        <v>73</v>
      </c>
      <c r="F14" s="41"/>
      <c r="G14" s="41"/>
      <c r="H14" s="43" t="s">
        <v>55</v>
      </c>
      <c r="I14" s="35"/>
    </row>
    <row r="15" customFormat="1" ht="59" customHeight="1" spans="1:9">
      <c r="A15" s="34"/>
      <c r="B15" s="39"/>
      <c r="C15" s="40"/>
      <c r="D15" s="42" t="s">
        <v>36</v>
      </c>
      <c r="E15" s="44" t="s">
        <v>74</v>
      </c>
      <c r="F15" s="45"/>
      <c r="G15" s="46"/>
      <c r="H15" s="47" t="s">
        <v>75</v>
      </c>
      <c r="I15" s="57" t="s">
        <v>76</v>
      </c>
    </row>
    <row r="16" customFormat="1" ht="56" customHeight="1" spans="1:9">
      <c r="A16" s="34"/>
      <c r="B16" s="39"/>
      <c r="C16" s="40"/>
      <c r="D16" s="48"/>
      <c r="E16" s="44" t="s">
        <v>77</v>
      </c>
      <c r="F16" s="45"/>
      <c r="G16" s="46"/>
      <c r="H16" s="47" t="s">
        <v>78</v>
      </c>
      <c r="I16" s="57" t="s">
        <v>76</v>
      </c>
    </row>
    <row r="17" customFormat="1" ht="61" customHeight="1" spans="1:9">
      <c r="A17" s="34"/>
      <c r="B17" s="39"/>
      <c r="C17" s="40"/>
      <c r="D17" s="48"/>
      <c r="E17" s="44" t="s">
        <v>79</v>
      </c>
      <c r="F17" s="45"/>
      <c r="G17" s="46"/>
      <c r="H17" s="47" t="s">
        <v>80</v>
      </c>
      <c r="I17" s="57" t="s">
        <v>76</v>
      </c>
    </row>
    <row r="18" customFormat="1" ht="63" customHeight="1" spans="1:9">
      <c r="A18" s="34"/>
      <c r="B18" s="39"/>
      <c r="C18" s="40"/>
      <c r="D18" s="48"/>
      <c r="E18" s="44" t="s">
        <v>81</v>
      </c>
      <c r="F18" s="45"/>
      <c r="G18" s="46"/>
      <c r="H18" s="43" t="s">
        <v>82</v>
      </c>
      <c r="I18" s="57" t="s">
        <v>76</v>
      </c>
    </row>
    <row r="19" customFormat="1" ht="36" customHeight="1" spans="1:9">
      <c r="A19" s="34"/>
      <c r="B19" s="49" t="s">
        <v>42</v>
      </c>
      <c r="C19" s="50"/>
      <c r="D19" s="42" t="s">
        <v>43</v>
      </c>
      <c r="E19" s="44" t="s">
        <v>83</v>
      </c>
      <c r="F19" s="45"/>
      <c r="G19" s="46"/>
      <c r="H19" s="35" t="s">
        <v>67</v>
      </c>
      <c r="I19" s="35"/>
    </row>
    <row r="20" customFormat="1" ht="4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56</v>
      </c>
      <c r="B2" s="31"/>
      <c r="C2" s="31"/>
      <c r="D2" s="31"/>
      <c r="E2" s="31"/>
      <c r="F2" s="31"/>
      <c r="G2" s="31"/>
      <c r="H2" s="31"/>
      <c r="I2" s="31"/>
    </row>
    <row r="3" s="1" customFormat="1" ht="21.65" customHeight="1" spans="1:9">
      <c r="A3" s="32" t="s">
        <v>86</v>
      </c>
      <c r="B3" s="33"/>
      <c r="C3" s="33"/>
      <c r="D3" s="33"/>
      <c r="E3" s="33"/>
      <c r="F3" s="33"/>
      <c r="G3" s="33"/>
      <c r="H3" s="33"/>
      <c r="I3" s="33"/>
    </row>
    <row r="4" ht="35.15" customHeight="1" spans="1:9">
      <c r="A4" s="34" t="s">
        <v>3</v>
      </c>
      <c r="B4" s="34"/>
      <c r="C4" s="34"/>
      <c r="D4" s="35" t="s">
        <v>58</v>
      </c>
      <c r="E4" s="35"/>
      <c r="F4" s="34" t="s">
        <v>5</v>
      </c>
      <c r="G4" s="34"/>
      <c r="H4" s="35" t="s">
        <v>59</v>
      </c>
      <c r="I4" s="35"/>
    </row>
    <row r="5" ht="35.15" customHeight="1" spans="1:9">
      <c r="A5" s="34" t="s">
        <v>7</v>
      </c>
      <c r="B5" s="34"/>
      <c r="C5" s="34"/>
      <c r="D5" s="35" t="s">
        <v>8</v>
      </c>
      <c r="E5" s="35"/>
      <c r="F5" s="34" t="s">
        <v>9</v>
      </c>
      <c r="G5" s="34"/>
      <c r="H5" s="35" t="s">
        <v>8</v>
      </c>
      <c r="I5" s="35"/>
    </row>
    <row r="6" ht="35.15" customHeight="1" spans="1:9">
      <c r="A6" s="34" t="s">
        <v>10</v>
      </c>
      <c r="B6" s="36"/>
      <c r="C6" s="36"/>
      <c r="D6" s="37" t="s">
        <v>11</v>
      </c>
      <c r="E6" s="37"/>
      <c r="F6" s="35" t="s">
        <v>87</v>
      </c>
      <c r="G6" s="35"/>
      <c r="H6" s="35"/>
      <c r="I6" s="35"/>
    </row>
    <row r="7" ht="35.15" customHeight="1" spans="1:9">
      <c r="A7" s="36"/>
      <c r="B7" s="36"/>
      <c r="C7" s="36"/>
      <c r="D7" s="37" t="s">
        <v>13</v>
      </c>
      <c r="E7" s="37"/>
      <c r="F7" s="35" t="s">
        <v>88</v>
      </c>
      <c r="G7" s="35"/>
      <c r="H7" s="35"/>
      <c r="I7" s="35"/>
    </row>
    <row r="8" ht="35.15" customHeight="1" spans="1:9">
      <c r="A8" s="36"/>
      <c r="B8" s="36"/>
      <c r="C8" s="36"/>
      <c r="D8" s="37" t="s">
        <v>15</v>
      </c>
      <c r="E8" s="37"/>
      <c r="F8" s="35">
        <v>0</v>
      </c>
      <c r="G8" s="35"/>
      <c r="H8" s="35"/>
      <c r="I8" s="35"/>
    </row>
    <row r="9" ht="24" customHeight="1" spans="1:9">
      <c r="A9" s="34" t="s">
        <v>16</v>
      </c>
      <c r="B9" s="34" t="s">
        <v>17</v>
      </c>
      <c r="C9" s="34"/>
      <c r="D9" s="34"/>
      <c r="E9" s="34"/>
      <c r="F9" s="34"/>
      <c r="G9" s="34"/>
      <c r="H9" s="34"/>
      <c r="I9" s="34"/>
    </row>
    <row r="10" ht="59" customHeight="1" spans="1:9">
      <c r="A10" s="34"/>
      <c r="B10" s="38" t="s">
        <v>89</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63</v>
      </c>
      <c r="K11" s="51"/>
      <c r="L11" s="52" t="s">
        <v>64</v>
      </c>
      <c r="M11" s="53"/>
      <c r="N11" s="47" t="s">
        <v>65</v>
      </c>
      <c r="XFC11" s="58"/>
    </row>
    <row r="12" ht="99" customHeight="1" spans="1:16">
      <c r="A12" s="34"/>
      <c r="B12" s="39" t="s">
        <v>24</v>
      </c>
      <c r="C12" s="40"/>
      <c r="D12" s="35" t="s">
        <v>25</v>
      </c>
      <c r="E12" s="41" t="s">
        <v>66</v>
      </c>
      <c r="F12" s="41"/>
      <c r="G12" s="41"/>
      <c r="H12" s="35" t="s">
        <v>90</v>
      </c>
      <c r="I12" s="38" t="s">
        <v>91</v>
      </c>
      <c r="K12" s="47" t="s">
        <v>69</v>
      </c>
      <c r="L12" s="54">
        <f>549100+13800</f>
        <v>562900</v>
      </c>
      <c r="M12" s="54" t="s">
        <v>70</v>
      </c>
      <c r="N12" s="54">
        <f>31.4*10000</f>
        <v>314000</v>
      </c>
      <c r="P12" s="55">
        <v>0</v>
      </c>
    </row>
    <row r="13" ht="39" customHeight="1" spans="1:14">
      <c r="A13" s="34"/>
      <c r="B13" s="39"/>
      <c r="C13" s="40"/>
      <c r="D13" s="35" t="s">
        <v>30</v>
      </c>
      <c r="E13" s="41" t="s">
        <v>71</v>
      </c>
      <c r="F13" s="41"/>
      <c r="G13" s="41"/>
      <c r="H13" s="23">
        <v>1</v>
      </c>
      <c r="I13" s="35"/>
      <c r="K13" s="47" t="s">
        <v>72</v>
      </c>
      <c r="L13" s="51">
        <v>334</v>
      </c>
      <c r="M13" s="51"/>
      <c r="N13" s="56">
        <f>N12*L13/L12</f>
        <v>186.31373245692</v>
      </c>
    </row>
    <row r="14" ht="39" customHeight="1" spans="1:9">
      <c r="A14" s="34"/>
      <c r="B14" s="39"/>
      <c r="C14" s="40"/>
      <c r="D14" s="42" t="s">
        <v>32</v>
      </c>
      <c r="E14" s="41" t="s">
        <v>73</v>
      </c>
      <c r="F14" s="41"/>
      <c r="G14" s="41"/>
      <c r="H14" s="43" t="s">
        <v>55</v>
      </c>
      <c r="I14" s="35"/>
    </row>
    <row r="15" ht="81" customHeight="1" spans="1:9">
      <c r="A15" s="34"/>
      <c r="B15" s="39"/>
      <c r="C15" s="40"/>
      <c r="D15" s="42" t="s">
        <v>36</v>
      </c>
      <c r="E15" s="44" t="s">
        <v>74</v>
      </c>
      <c r="F15" s="45"/>
      <c r="G15" s="46"/>
      <c r="H15" s="47" t="s">
        <v>75</v>
      </c>
      <c r="I15" s="57" t="s">
        <v>76</v>
      </c>
    </row>
    <row r="16" ht="74" customHeight="1" spans="1:9">
      <c r="A16" s="34"/>
      <c r="B16" s="39"/>
      <c r="C16" s="40"/>
      <c r="D16" s="48"/>
      <c r="E16" s="44" t="s">
        <v>77</v>
      </c>
      <c r="F16" s="45"/>
      <c r="G16" s="46"/>
      <c r="H16" s="47" t="s">
        <v>78</v>
      </c>
      <c r="I16" s="57" t="s">
        <v>76</v>
      </c>
    </row>
    <row r="17" ht="78" customHeight="1" spans="1:9">
      <c r="A17" s="34"/>
      <c r="B17" s="39"/>
      <c r="C17" s="40"/>
      <c r="D17" s="48"/>
      <c r="E17" s="44" t="s">
        <v>79</v>
      </c>
      <c r="F17" s="45"/>
      <c r="G17" s="46"/>
      <c r="H17" s="47" t="s">
        <v>80</v>
      </c>
      <c r="I17" s="57" t="s">
        <v>76</v>
      </c>
    </row>
    <row r="18" ht="73" customHeight="1" spans="1:9">
      <c r="A18" s="34"/>
      <c r="B18" s="39"/>
      <c r="C18" s="40"/>
      <c r="D18" s="48"/>
      <c r="E18" s="44" t="s">
        <v>81</v>
      </c>
      <c r="F18" s="45"/>
      <c r="G18" s="46"/>
      <c r="H18" s="43" t="s">
        <v>82</v>
      </c>
      <c r="I18" s="57" t="s">
        <v>76</v>
      </c>
    </row>
    <row r="19" ht="45" customHeight="1" spans="1:9">
      <c r="A19" s="34"/>
      <c r="B19" s="49" t="s">
        <v>42</v>
      </c>
      <c r="C19" s="50"/>
      <c r="D19" s="42" t="s">
        <v>43</v>
      </c>
      <c r="E19" s="44" t="s">
        <v>83</v>
      </c>
      <c r="F19" s="45"/>
      <c r="G19" s="46"/>
      <c r="H19" s="35" t="s">
        <v>90</v>
      </c>
      <c r="I19" s="35"/>
    </row>
    <row r="20" ht="55" customHeight="1" spans="1:9">
      <c r="A20" s="34"/>
      <c r="B20" s="35" t="s">
        <v>52</v>
      </c>
      <c r="C20" s="35"/>
      <c r="D20" s="35" t="s">
        <v>53</v>
      </c>
      <c r="E20" s="44" t="s">
        <v>84</v>
      </c>
      <c r="F20" s="45"/>
      <c r="G20" s="46"/>
      <c r="H20" s="35" t="s">
        <v>55</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56</v>
      </c>
      <c r="B2" s="8"/>
      <c r="C2" s="8"/>
      <c r="D2" s="8"/>
      <c r="E2" s="8"/>
      <c r="F2" s="8"/>
      <c r="G2" s="8"/>
      <c r="H2" s="8"/>
      <c r="I2" s="8"/>
    </row>
    <row r="3" s="1" customFormat="1" ht="21.65" customHeight="1" spans="1:9">
      <c r="A3" s="9" t="s">
        <v>86</v>
      </c>
      <c r="B3" s="10"/>
      <c r="C3" s="10"/>
      <c r="D3" s="10"/>
      <c r="E3" s="10"/>
      <c r="F3" s="10"/>
      <c r="G3" s="10"/>
      <c r="H3" s="10"/>
      <c r="I3" s="10"/>
    </row>
    <row r="4" ht="35.15" customHeight="1" spans="1:9">
      <c r="A4" s="11" t="s">
        <v>3</v>
      </c>
      <c r="B4" s="11"/>
      <c r="C4" s="11"/>
      <c r="D4" s="12" t="s">
        <v>92</v>
      </c>
      <c r="E4" s="12"/>
      <c r="F4" s="11" t="s">
        <v>5</v>
      </c>
      <c r="G4" s="11"/>
      <c r="H4" s="12" t="s">
        <v>93</v>
      </c>
      <c r="I4" s="12"/>
    </row>
    <row r="5" ht="35.15" customHeight="1" spans="1:9">
      <c r="A5" s="11" t="s">
        <v>7</v>
      </c>
      <c r="B5" s="11"/>
      <c r="C5" s="11"/>
      <c r="D5" s="12" t="s">
        <v>8</v>
      </c>
      <c r="E5" s="12"/>
      <c r="F5" s="11" t="s">
        <v>9</v>
      </c>
      <c r="G5" s="11"/>
      <c r="H5" s="12" t="s">
        <v>8</v>
      </c>
      <c r="I5" s="12"/>
    </row>
    <row r="6" ht="35.15" customHeight="1" spans="1:9">
      <c r="A6" s="11" t="s">
        <v>10</v>
      </c>
      <c r="B6" s="13"/>
      <c r="C6" s="13"/>
      <c r="D6" s="14" t="s">
        <v>11</v>
      </c>
      <c r="E6" s="14"/>
      <c r="F6" s="12" t="s">
        <v>94</v>
      </c>
      <c r="G6" s="12"/>
      <c r="H6" s="12"/>
      <c r="I6" s="12"/>
    </row>
    <row r="7" ht="35.15" customHeight="1" spans="1:9">
      <c r="A7" s="13"/>
      <c r="B7" s="13"/>
      <c r="C7" s="13"/>
      <c r="D7" s="14" t="s">
        <v>13</v>
      </c>
      <c r="E7" s="14"/>
      <c r="F7" s="12" t="s">
        <v>95</v>
      </c>
      <c r="G7" s="12"/>
      <c r="H7" s="12"/>
      <c r="I7" s="12"/>
    </row>
    <row r="8" ht="35.15" customHeight="1" spans="1:9">
      <c r="A8" s="13"/>
      <c r="B8" s="13"/>
      <c r="C8" s="13"/>
      <c r="D8" s="14" t="s">
        <v>15</v>
      </c>
      <c r="E8" s="14"/>
      <c r="F8" s="12">
        <v>0</v>
      </c>
      <c r="G8" s="12"/>
      <c r="H8" s="12"/>
      <c r="I8" s="12"/>
    </row>
    <row r="9" ht="24" customHeight="1" spans="1:9">
      <c r="A9" s="11" t="s">
        <v>16</v>
      </c>
      <c r="B9" s="11" t="s">
        <v>17</v>
      </c>
      <c r="C9" s="11"/>
      <c r="D9" s="11"/>
      <c r="E9" s="11"/>
      <c r="F9" s="11"/>
      <c r="G9" s="11"/>
      <c r="H9" s="11"/>
      <c r="I9" s="11"/>
    </row>
    <row r="10" ht="97" customHeight="1" spans="1:9">
      <c r="A10" s="11"/>
      <c r="B10" s="15" t="s">
        <v>96</v>
      </c>
      <c r="C10" s="15"/>
      <c r="D10" s="15"/>
      <c r="E10" s="15"/>
      <c r="F10" s="15"/>
      <c r="G10" s="15"/>
      <c r="H10" s="15"/>
      <c r="I10" s="12"/>
    </row>
    <row r="11" ht="35.15" customHeight="1" spans="1:9">
      <c r="A11" s="11" t="s">
        <v>19</v>
      </c>
      <c r="B11" s="11" t="s">
        <v>20</v>
      </c>
      <c r="C11" s="11"/>
      <c r="D11" s="11" t="s">
        <v>21</v>
      </c>
      <c r="E11" s="11" t="s">
        <v>22</v>
      </c>
      <c r="F11" s="11"/>
      <c r="G11" s="11"/>
      <c r="H11" s="11" t="s">
        <v>23</v>
      </c>
      <c r="I11" s="11" t="s">
        <v>63</v>
      </c>
    </row>
    <row r="12" ht="35.15" customHeight="1" spans="1:9">
      <c r="A12" s="11"/>
      <c r="B12" s="16" t="s">
        <v>24</v>
      </c>
      <c r="C12" s="17"/>
      <c r="D12" s="18" t="s">
        <v>25</v>
      </c>
      <c r="E12" s="15" t="s">
        <v>97</v>
      </c>
      <c r="F12" s="15"/>
      <c r="G12" s="15"/>
      <c r="H12" s="12" t="s">
        <v>45</v>
      </c>
      <c r="I12" s="12"/>
    </row>
    <row r="13" ht="35.15" customHeight="1" spans="1:9">
      <c r="A13" s="11"/>
      <c r="B13" s="16"/>
      <c r="C13" s="17"/>
      <c r="D13" s="19"/>
      <c r="E13" s="15" t="s">
        <v>98</v>
      </c>
      <c r="F13" s="15"/>
      <c r="G13" s="15"/>
      <c r="H13" s="12" t="s">
        <v>99</v>
      </c>
      <c r="I13" s="12"/>
    </row>
    <row r="14" ht="43.5" customHeight="1" spans="1:9">
      <c r="A14" s="11"/>
      <c r="B14" s="16"/>
      <c r="C14" s="17"/>
      <c r="D14" s="19"/>
      <c r="E14" s="20" t="s">
        <v>100</v>
      </c>
      <c r="F14" s="21"/>
      <c r="G14" s="22"/>
      <c r="H14" s="12" t="s">
        <v>99</v>
      </c>
      <c r="I14" s="12"/>
    </row>
    <row r="15" ht="35.15" customHeight="1" spans="1:9">
      <c r="A15" s="11"/>
      <c r="B15" s="16"/>
      <c r="C15" s="17"/>
      <c r="D15" s="12" t="s">
        <v>30</v>
      </c>
      <c r="E15" s="15" t="s">
        <v>101</v>
      </c>
      <c r="F15" s="15"/>
      <c r="G15" s="15"/>
      <c r="H15" s="12" t="s">
        <v>102</v>
      </c>
      <c r="I15" s="12"/>
    </row>
    <row r="16" ht="35.15" customHeight="1" spans="1:9">
      <c r="A16" s="11"/>
      <c r="B16" s="16"/>
      <c r="C16" s="17"/>
      <c r="D16" s="12" t="s">
        <v>32</v>
      </c>
      <c r="E16" s="15" t="s">
        <v>33</v>
      </c>
      <c r="F16" s="15"/>
      <c r="G16" s="15"/>
      <c r="H16" s="23">
        <v>1</v>
      </c>
      <c r="I16" s="23"/>
    </row>
    <row r="17" ht="35.15" customHeight="1" spans="1:9">
      <c r="A17" s="11"/>
      <c r="B17" s="16"/>
      <c r="C17" s="17"/>
      <c r="D17" s="12" t="s">
        <v>36</v>
      </c>
      <c r="E17" s="15" t="s">
        <v>103</v>
      </c>
      <c r="F17" s="15"/>
      <c r="G17" s="15"/>
      <c r="H17" s="23" t="s">
        <v>104</v>
      </c>
      <c r="I17" s="23"/>
    </row>
    <row r="18" ht="35.15" customHeight="1" spans="1:9">
      <c r="A18" s="11"/>
      <c r="B18" s="24" t="s">
        <v>42</v>
      </c>
      <c r="C18" s="25"/>
      <c r="D18" s="18" t="s">
        <v>105</v>
      </c>
      <c r="E18" s="15" t="s">
        <v>106</v>
      </c>
      <c r="F18" s="15"/>
      <c r="G18" s="15"/>
      <c r="H18" s="12" t="s">
        <v>107</v>
      </c>
      <c r="I18" s="15" t="s">
        <v>108</v>
      </c>
    </row>
    <row r="19" ht="73" customHeight="1" spans="1:9">
      <c r="A19" s="11"/>
      <c r="B19" s="16"/>
      <c r="C19" s="17"/>
      <c r="D19" s="19"/>
      <c r="E19" s="15" t="s">
        <v>109</v>
      </c>
      <c r="F19" s="15"/>
      <c r="G19" s="15"/>
      <c r="H19" s="12" t="s">
        <v>110</v>
      </c>
      <c r="I19" s="15" t="s">
        <v>111</v>
      </c>
    </row>
    <row r="20" ht="35.15" customHeight="1" spans="1:9">
      <c r="A20" s="11"/>
      <c r="B20" s="16"/>
      <c r="C20" s="17"/>
      <c r="D20" s="18" t="s">
        <v>43</v>
      </c>
      <c r="E20" s="15" t="s">
        <v>112</v>
      </c>
      <c r="F20" s="15"/>
      <c r="G20" s="15"/>
      <c r="H20" s="12" t="s">
        <v>113</v>
      </c>
      <c r="I20" s="12"/>
    </row>
    <row r="21" ht="45.5" customHeight="1" spans="1:9">
      <c r="A21" s="11"/>
      <c r="B21" s="16"/>
      <c r="C21" s="17"/>
      <c r="D21" s="19"/>
      <c r="E21" s="15" t="s">
        <v>114</v>
      </c>
      <c r="F21" s="15"/>
      <c r="G21" s="15"/>
      <c r="H21" s="12" t="s">
        <v>115</v>
      </c>
      <c r="I21" s="12"/>
    </row>
    <row r="22" ht="35.15" customHeight="1" spans="1:9">
      <c r="A22" s="11"/>
      <c r="B22" s="26"/>
      <c r="C22" s="27"/>
      <c r="D22" s="19"/>
      <c r="E22" s="15" t="s">
        <v>116</v>
      </c>
      <c r="F22" s="15"/>
      <c r="G22" s="15"/>
      <c r="H22" s="12" t="s">
        <v>117</v>
      </c>
      <c r="I22" s="12"/>
    </row>
    <row r="23" ht="35.15" customHeight="1" spans="1:9">
      <c r="A23" s="11"/>
      <c r="B23" s="12" t="s">
        <v>52</v>
      </c>
      <c r="C23" s="12"/>
      <c r="D23" s="12" t="s">
        <v>53</v>
      </c>
      <c r="E23" s="15" t="s">
        <v>118</v>
      </c>
      <c r="F23" s="15"/>
      <c r="G23" s="15"/>
      <c r="H23" s="12" t="s">
        <v>55</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大路镇东红居十七队、新村村委会、云满村委会硬板化建设项目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2025-01-23T06:45:28Z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