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942" firstSheet="2" activeTab="2"/>
  </bookViews>
  <sheets>
    <sheet name="热带名优水果种植产业项目" sheetId="10" state="hidden" r:id="rId1"/>
    <sheet name="云满村 50万" sheetId="13" state="hidden" r:id="rId2"/>
    <sheet name="脱贫劳动力、监测户外出务工奖补项目" sheetId="11" r:id="rId3"/>
    <sheet name="新村（没立项）" sheetId="12" state="hidden" r:id="rId4"/>
  </sheets>
  <definedNames>
    <definedName name="_xlnm.Print_Area" localSheetId="0">热带名优水果种植产业项目!$A:$I</definedName>
    <definedName name="_xlnm.Print_Area" localSheetId="2">脱贫劳动力、监测户外出务工奖补项目!$A:$H</definedName>
  </definedNames>
  <calcPr calcId="144525"/>
</workbook>
</file>

<file path=xl/sharedStrings.xml><?xml version="1.0" encoding="utf-8"?>
<sst xmlns="http://schemas.openxmlformats.org/spreadsheetml/2006/main" count="262" uniqueCount="158">
  <si>
    <t>绩效目标申报表</t>
  </si>
  <si>
    <t>（2023年度）</t>
  </si>
  <si>
    <t>项目名称</t>
  </si>
  <si>
    <t>热带名优水果种植产业项目</t>
  </si>
  <si>
    <t>项目负责人及电话</t>
  </si>
  <si>
    <t>吴秋权 18789048703</t>
  </si>
  <si>
    <t>主管部门</t>
  </si>
  <si>
    <t>大路镇人民政府</t>
  </si>
  <si>
    <t>实施单位</t>
  </si>
  <si>
    <t>资金情况
（万元）</t>
  </si>
  <si>
    <t>年度资金总额：</t>
  </si>
  <si>
    <t>275万元</t>
  </si>
  <si>
    <t>其中：财政拨款</t>
  </si>
  <si>
    <t>财政衔接推进乡村振兴补助资金：275万元</t>
  </si>
  <si>
    <t>其他资金</t>
  </si>
  <si>
    <t>总
体
目
标</t>
  </si>
  <si>
    <t>年度目标</t>
  </si>
  <si>
    <t>1、项目建设地点涉及大路镇湖仔村、美容村，建设马梅果和冰淇淋套种木奶果产业基地50亩，在湖仔村委会建设马梅标准化生产基地，在美容村委会建设冰淇淋果套种木奶果基地；
2、该项目建设完成后，惠及大路镇大路村、堆头村、清廊村、石桥村、蔗园坡村脱贫户（含监测帮扶对象）109户352人，通过提供就业岗位、开展种植技术培训及土地租赁等利益联结带动方式带动农户，尤其是脱贫户、监测对象增收，巩固脱贫攻坚成果，有效助推乡村振兴；
3、逐步带动村集体产业发展，增加村集体经济收入，按照项目运营周期阶段分红：种植后前2年为种植辅管期，此期间产生的零星收益，双方按五五分成；种植后第3年至第20年，当年净收益双方按五五分成，但年均收益率不低于投入资金总额的10%。</t>
  </si>
  <si>
    <t>绩
效
指
标</t>
  </si>
  <si>
    <t>一级指标</t>
  </si>
  <si>
    <t>二级指标</t>
  </si>
  <si>
    <t>三级指标</t>
  </si>
  <si>
    <t>指标值</t>
  </si>
  <si>
    <t>指标值测算过程</t>
  </si>
  <si>
    <t>产出指标</t>
  </si>
  <si>
    <t>数量指标</t>
  </si>
  <si>
    <t>新建水果示范种植基地（种植亩数）</t>
  </si>
  <si>
    <t>≧50亩</t>
  </si>
  <si>
    <t>种植品种</t>
  </si>
  <si>
    <t>≧3个</t>
  </si>
  <si>
    <t>种植马梅果、冰淇淋果、木奶果等</t>
  </si>
  <si>
    <t>基地配套设施建设（含土地平整、灌溉系统、打药系统、安防工程、宣传设施、道路工程、输电线路等）</t>
  </si>
  <si>
    <t>基地设备购置（含工器具、电动打药壶、打药机、侧挂割草机等）</t>
  </si>
  <si>
    <t>1套/批</t>
  </si>
  <si>
    <t>生产管理仓库</t>
  </si>
  <si>
    <t>≧45㎡</t>
  </si>
  <si>
    <t>质量指标</t>
  </si>
  <si>
    <t>项目（产业基地设施）验收合格率</t>
  </si>
  <si>
    <t>种植作物成活率</t>
  </si>
  <si>
    <t>≧90%</t>
  </si>
  <si>
    <t>根据历年种植水平估算</t>
  </si>
  <si>
    <t>时效指标</t>
  </si>
  <si>
    <t>资金拨付及时率</t>
  </si>
  <si>
    <t>项目（产业基地设施）完工及时率</t>
  </si>
  <si>
    <t>成本指标</t>
  </si>
  <si>
    <t>热带名优水果种植每亩补助成本</t>
  </si>
  <si>
    <t>≤5.5万元/亩</t>
  </si>
  <si>
    <t>效益指标</t>
  </si>
  <si>
    <t>经济效益指标</t>
  </si>
  <si>
    <t>项目运营种植初期年收益额（2023年-2025年）</t>
  </si>
  <si>
    <t>≥0元</t>
  </si>
  <si>
    <t>项目合作期前2年，按净收益五五分成</t>
  </si>
  <si>
    <t>项目运营收获期年均收益率
（2026年-2043年）</t>
  </si>
  <si>
    <t>≥10%</t>
  </si>
  <si>
    <t>项目合作期第3年开始至第20年，按净收益五五分成，但保底收益率为10%</t>
  </si>
  <si>
    <t>社会效益
指标</t>
  </si>
  <si>
    <t>受益脱贫（含监测帮扶对象）人数</t>
  </si>
  <si>
    <t>≧352人</t>
  </si>
  <si>
    <t>其中大路村23户78人、堆头村19户64人、清廊村17户47人、石桥村26户81人、蔗园坡村24户82人</t>
  </si>
  <si>
    <t>☆☆☆</t>
  </si>
  <si>
    <t>带动农户、脱贫户（含监测帮扶对象）年均就业人数</t>
  </si>
  <si>
    <t>≧12户（其中脱贫户、监测户不少于5户）</t>
  </si>
  <si>
    <t>土地流转，农户每年每亩租金收入</t>
  </si>
  <si>
    <t>≥700元/亩/年</t>
  </si>
  <si>
    <t>项目运营后，每年参与技能培训人次</t>
  </si>
  <si>
    <t>≧40人</t>
  </si>
  <si>
    <t>可持续影响
指标</t>
  </si>
  <si>
    <t>产业基础设施或项目持续使用（运营）年限</t>
  </si>
  <si>
    <t>≧20年</t>
  </si>
  <si>
    <t>项目合作年限</t>
  </si>
  <si>
    <t>满意度指标</t>
  </si>
  <si>
    <t>服务对象
满意度指标</t>
  </si>
  <si>
    <t>受益群众（含脱贫户、监测对象）满意度</t>
  </si>
  <si>
    <t>≥95%</t>
  </si>
  <si>
    <t>云满村小黄牛养殖产业项目</t>
  </si>
  <si>
    <t>50万元</t>
  </si>
  <si>
    <t>财政衔接推进乡村振兴补助资金：50万元</t>
  </si>
  <si>
    <t>目标1：该项目实施地在云满村，该项目资金投入主要用于建设牧草池，采购小黄牛及购买饲料等；
目标2：该项目设施将增加村集体经济收入；同时，带动脱贫户或监测户积极务工，确保脱贫户、监测对象稳定增收，巩固脱贫攻坚成功，有效助推乡村振兴。</t>
  </si>
  <si>
    <t>小黄牛养殖数量</t>
  </si>
  <si>
    <t>≧20头</t>
  </si>
  <si>
    <t>工具房建设面积</t>
  </si>
  <si>
    <t>≧70平方米</t>
  </si>
  <si>
    <t>养殖动物成活率</t>
  </si>
  <si>
    <t>工具房建设补助成本</t>
  </si>
  <si>
    <t>≤20万元</t>
  </si>
  <si>
    <t>预计≤2857.14元/平方米</t>
  </si>
  <si>
    <t>小黄牛采购补助成本</t>
  </si>
  <si>
    <t>≤18万元</t>
  </si>
  <si>
    <t>预计≤0.9万元/头</t>
  </si>
  <si>
    <t>带动增加村集体经济全年总收入(项目运营期)</t>
  </si>
  <si>
    <t>≥1万元</t>
  </si>
  <si>
    <t>每年保底收益1万元，盈利资金超出保底金额部分需按30%再次支付</t>
  </si>
  <si>
    <t>每年带动增加脱贫户（含监测对象）收入（项目运营期）</t>
  </si>
  <si>
    <t>≥1000元</t>
  </si>
  <si>
    <t>村集体收入1万元×10%（将村集体收入的10%按差异化方式分配至脱贫户、监测对象）；参照2022年差异化分红比例进行测算，该比例后期会根据实际有所变动</t>
  </si>
  <si>
    <t>注意</t>
  </si>
  <si>
    <t>受益脱贫（含监测帮扶对象）人口数</t>
  </si>
  <si>
    <t>≧68人</t>
  </si>
  <si>
    <t>云满村脱贫户和监测对象</t>
  </si>
  <si>
    <t>每年带动脱贫户（含监测对象）就业人口数</t>
  </si>
  <si>
    <t>≧2人</t>
  </si>
  <si>
    <t>≧5人次</t>
  </si>
  <si>
    <t>可持续影响指标</t>
  </si>
  <si>
    <t>项目持续使用（运营）年限</t>
  </si>
  <si>
    <t>≧10年</t>
  </si>
  <si>
    <t>项目合作期</t>
  </si>
  <si>
    <t>受益脱贫户（含监测对象）满意度</t>
  </si>
  <si>
    <t>附件2：</t>
  </si>
  <si>
    <t>绩效目标表</t>
  </si>
  <si>
    <t>（2025年度）</t>
  </si>
  <si>
    <t>脱贫劳动力（监测对象）外出务工奖补项目</t>
  </si>
  <si>
    <t>李成坦
18689537829</t>
  </si>
  <si>
    <t>琼海市人力资源和社会保障局</t>
  </si>
  <si>
    <t>琼海市龙江镇人民政府</t>
  </si>
  <si>
    <t>53万元</t>
  </si>
  <si>
    <t>财政衔接推进乡村振兴补助资金：53万元</t>
  </si>
  <si>
    <t>1.为落实就业扶持政策，支持脱贫劳动力（含监测帮扶对象）就业，对符合政策规定的农村低收入人群外出务工进行奖补，预计受益人数约288人；
2.增加农村低收入家庭人口经济收入，提高脱贫户和监测户外出务工的积极性。</t>
  </si>
  <si>
    <t>2022年</t>
  </si>
  <si>
    <t>2023年</t>
  </si>
  <si>
    <t>享受务工奖励性补助人数</t>
  </si>
  <si>
    <t>≧288人</t>
  </si>
  <si>
    <t>金额</t>
  </si>
  <si>
    <t>不含低保户（低保户不使用衔接资金）</t>
  </si>
  <si>
    <t>务工奖励性补助发放准确率</t>
  </si>
  <si>
    <t>人数</t>
  </si>
  <si>
    <t>补贴资金在规定时间内支付及时率</t>
  </si>
  <si>
    <t>经济成本指标</t>
  </si>
  <si>
    <t>灵活就业累计满3个月的（每个月至少20天或月务工收入不低于当地最低工资标准）奖励标准</t>
  </si>
  <si>
    <t>200元/月/人</t>
  </si>
  <si>
    <t>连续外出务工6个月以上的奖励标准</t>
  </si>
  <si>
    <t>300元/月/人</t>
  </si>
  <si>
    <t>跨省外出务工奖励标准（一次性交通补助）</t>
  </si>
  <si>
    <t>800元/年/人</t>
  </si>
  <si>
    <t>省内县外外出务工奖励标准（一次性交通补助）</t>
  </si>
  <si>
    <t>200元/年/人</t>
  </si>
  <si>
    <t>受益对象（脱贫劳动力、监测对象)人数</t>
  </si>
  <si>
    <t>受益对象（脱贫劳动力、监测对象) 满意度</t>
  </si>
  <si>
    <t>新村燕窝果种植产业项目</t>
  </si>
  <si>
    <t>300万元</t>
  </si>
  <si>
    <t>财政衔接推进乡村振兴补助资金：300万元</t>
  </si>
  <si>
    <t>目标1：该项目实施地点系大路镇新村村，主要用于燕窝果种植，初期种植面积约30亩，项目资金投入主要用于购买燕窝果种苗，及建设相关配套设施（含土地平整、铁架搭建、地膜、滴灌、灯光、降温系统等）；
目标2：该项目实施可向周边农户，尤其是脱贫户、监测户提供就业务工岗位，确保脱贫户、监测对象稳定增收，同时，带动村集体年均收益率约4.5%，壮大村集体经济。</t>
  </si>
  <si>
    <t>建设特色产业基地数量</t>
  </si>
  <si>
    <t>≧1个</t>
  </si>
  <si>
    <t>燕窝果种植亩数</t>
  </si>
  <si>
    <t>≧30亩</t>
  </si>
  <si>
    <t>设施建设（含土地平整、铁架搭建、地膜、滴灌、灯光、降温系统等）</t>
  </si>
  <si>
    <t>燕窝果种植每亩补助成本</t>
  </si>
  <si>
    <t>≤10万元</t>
  </si>
  <si>
    <t>≥13.5万元</t>
  </si>
  <si>
    <t>按年均收益率4.5%来测算</t>
  </si>
  <si>
    <t>≥1.35万元</t>
  </si>
  <si>
    <t>村集体收入13.5万元×10%（将村集体收入的10%按差异化方式分配至脱贫户、监测对象）；参照2022年差异化分红比例进行测算，该比例后期会根据实际有所变动</t>
  </si>
  <si>
    <t>受益脱贫（含监测对象）人口数</t>
  </si>
  <si>
    <t>≧33户95人</t>
  </si>
  <si>
    <t>带动农户（含脱贫户、监测对象）就业人口数</t>
  </si>
  <si>
    <t>≧12人（其中脱贫户、监测对象不少于5人）</t>
  </si>
  <si>
    <t>≧12人次</t>
  </si>
  <si>
    <t>受益农户（含脱贫户、监测对象）满意度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</si>
</sst>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 * #,##0_ ;_ * \-#,##0_ ;_ * &quot;-&quot;??_ ;_ @_ "/>
  </numFmts>
  <fonts count="40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color theme="1"/>
      <name val="等线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16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6" borderId="17" applyNumberFormat="0" applyFont="0" applyAlignment="0" applyProtection="0">
      <alignment vertical="center"/>
    </xf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6" fillId="24" borderId="20" applyNumberFormat="0" applyAlignment="0" applyProtection="0">
      <alignment vertical="center"/>
    </xf>
    <xf numFmtId="0" fontId="37" fillId="24" borderId="16" applyNumberFormat="0" applyAlignment="0" applyProtection="0">
      <alignment vertical="center"/>
    </xf>
    <xf numFmtId="0" fontId="38" fillId="25" borderId="21" applyNumberForma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19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60" applyFont="1" applyFill="1" applyAlignment="1">
      <alignment vertical="center" wrapText="1"/>
    </xf>
    <xf numFmtId="0" fontId="2" fillId="0" borderId="0" xfId="60" applyFont="1" applyFill="1" applyAlignment="1">
      <alignment vertical="center" wrapText="1"/>
    </xf>
    <xf numFmtId="0" fontId="2" fillId="0" borderId="0" xfId="60" applyFont="1" applyFill="1" applyAlignment="1">
      <alignment horizontal="center" vertical="center" wrapText="1"/>
    </xf>
    <xf numFmtId="0" fontId="2" fillId="0" borderId="0" xfId="60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60" applyFont="1" applyFill="1" applyAlignment="1">
      <alignment vertical="center"/>
    </xf>
    <xf numFmtId="0" fontId="4" fillId="0" borderId="0" xfId="60" applyFont="1" applyFill="1" applyAlignment="1">
      <alignment vertical="center" wrapText="1"/>
    </xf>
    <xf numFmtId="0" fontId="5" fillId="0" borderId="0" xfId="60" applyNumberFormat="1" applyFont="1" applyFill="1" applyAlignment="1">
      <alignment horizontal="center" vertical="center" wrapText="1"/>
    </xf>
    <xf numFmtId="0" fontId="6" fillId="0" borderId="1" xfId="60" applyNumberFormat="1" applyFont="1" applyFill="1" applyBorder="1" applyAlignment="1">
      <alignment horizontal="center" vertical="top" wrapText="1"/>
    </xf>
    <xf numFmtId="0" fontId="1" fillId="0" borderId="1" xfId="60" applyNumberFormat="1" applyFont="1" applyFill="1" applyBorder="1" applyAlignment="1">
      <alignment horizontal="center" vertical="top" wrapText="1"/>
    </xf>
    <xf numFmtId="0" fontId="7" fillId="0" borderId="2" xfId="60" applyNumberFormat="1" applyFont="1" applyFill="1" applyBorder="1" applyAlignment="1">
      <alignment horizontal="center" vertical="center" wrapText="1"/>
    </xf>
    <xf numFmtId="0" fontId="8" fillId="0" borderId="2" xfId="60" applyNumberFormat="1" applyFont="1" applyFill="1" applyBorder="1" applyAlignment="1">
      <alignment horizontal="center" vertical="center" wrapText="1"/>
    </xf>
    <xf numFmtId="0" fontId="7" fillId="0" borderId="2" xfId="62" applyNumberFormat="1" applyFont="1" applyFill="1" applyBorder="1">
      <alignment vertical="center"/>
    </xf>
    <xf numFmtId="0" fontId="7" fillId="0" borderId="2" xfId="60" applyNumberFormat="1" applyFont="1" applyFill="1" applyBorder="1" applyAlignment="1">
      <alignment horizontal="left" vertical="center" wrapText="1"/>
    </xf>
    <xf numFmtId="0" fontId="8" fillId="0" borderId="2" xfId="60" applyNumberFormat="1" applyFont="1" applyFill="1" applyBorder="1" applyAlignment="1">
      <alignment horizontal="left" vertical="center" wrapText="1"/>
    </xf>
    <xf numFmtId="0" fontId="8" fillId="0" borderId="3" xfId="60" applyNumberFormat="1" applyFont="1" applyFill="1" applyBorder="1" applyAlignment="1">
      <alignment horizontal="center" vertical="center" wrapText="1"/>
    </xf>
    <xf numFmtId="0" fontId="8" fillId="0" borderId="4" xfId="60" applyNumberFormat="1" applyFont="1" applyFill="1" applyBorder="1" applyAlignment="1">
      <alignment horizontal="center" vertical="center" wrapText="1"/>
    </xf>
    <xf numFmtId="0" fontId="8" fillId="0" borderId="5" xfId="60" applyNumberFormat="1" applyFont="1" applyFill="1" applyBorder="1" applyAlignment="1">
      <alignment horizontal="center" vertical="center" wrapText="1"/>
    </xf>
    <xf numFmtId="0" fontId="8" fillId="0" borderId="6" xfId="60" applyNumberFormat="1" applyFont="1" applyFill="1" applyBorder="1" applyAlignment="1">
      <alignment horizontal="center" vertical="center" wrapText="1"/>
    </xf>
    <xf numFmtId="0" fontId="8" fillId="0" borderId="7" xfId="60" applyNumberFormat="1" applyFont="1" applyFill="1" applyBorder="1" applyAlignment="1">
      <alignment horizontal="center" vertical="center" wrapText="1"/>
    </xf>
    <xf numFmtId="0" fontId="8" fillId="0" borderId="8" xfId="60" applyNumberFormat="1" applyFont="1" applyFill="1" applyBorder="1" applyAlignment="1">
      <alignment horizontal="center" vertical="center" wrapText="1"/>
    </xf>
    <xf numFmtId="0" fontId="8" fillId="0" borderId="9" xfId="60" applyNumberFormat="1" applyFont="1" applyFill="1" applyBorder="1" applyAlignment="1">
      <alignment horizontal="center" vertical="center" wrapText="1"/>
    </xf>
    <xf numFmtId="9" fontId="8" fillId="0" borderId="2" xfId="60" applyNumberFormat="1" applyFont="1" applyFill="1" applyBorder="1" applyAlignment="1">
      <alignment horizontal="center" vertical="center" wrapText="1"/>
    </xf>
    <xf numFmtId="0" fontId="8" fillId="0" borderId="10" xfId="60" applyNumberFormat="1" applyFont="1" applyFill="1" applyBorder="1" applyAlignment="1">
      <alignment horizontal="center" vertical="center" wrapText="1"/>
    </xf>
    <xf numFmtId="0" fontId="8" fillId="0" borderId="11" xfId="60" applyNumberFormat="1" applyFont="1" applyFill="1" applyBorder="1" applyAlignment="1">
      <alignment horizontal="center" vertical="center" wrapText="1"/>
    </xf>
    <xf numFmtId="0" fontId="8" fillId="0" borderId="12" xfId="60" applyNumberFormat="1" applyFont="1" applyFill="1" applyBorder="1" applyAlignment="1">
      <alignment horizontal="center" vertical="center" wrapText="1"/>
    </xf>
    <xf numFmtId="0" fontId="8" fillId="0" borderId="13" xfId="60" applyNumberFormat="1" applyFont="1" applyFill="1" applyBorder="1" applyAlignment="1">
      <alignment horizontal="center" vertical="center" wrapText="1"/>
    </xf>
    <xf numFmtId="0" fontId="9" fillId="0" borderId="0" xfId="60" applyFont="1" applyFill="1" applyAlignment="1">
      <alignment vertical="center" wrapText="1"/>
    </xf>
    <xf numFmtId="0" fontId="0" fillId="0" borderId="0" xfId="62" applyFill="1">
      <alignment vertical="center"/>
    </xf>
    <xf numFmtId="0" fontId="5" fillId="0" borderId="0" xfId="60" applyFont="1" applyFill="1" applyAlignment="1">
      <alignment horizontal="center" vertical="center" wrapText="1"/>
    </xf>
    <xf numFmtId="0" fontId="6" fillId="0" borderId="1" xfId="60" applyFont="1" applyFill="1" applyBorder="1" applyAlignment="1">
      <alignment horizontal="center" vertical="top" wrapText="1"/>
    </xf>
    <xf numFmtId="0" fontId="1" fillId="0" borderId="1" xfId="60" applyFont="1" applyFill="1" applyBorder="1" applyAlignment="1">
      <alignment horizontal="center" vertical="top" wrapText="1"/>
    </xf>
    <xf numFmtId="0" fontId="7" fillId="0" borderId="2" xfId="60" applyFont="1" applyFill="1" applyBorder="1" applyAlignment="1">
      <alignment horizontal="center" vertical="center" wrapText="1"/>
    </xf>
    <xf numFmtId="0" fontId="8" fillId="0" borderId="2" xfId="60" applyFont="1" applyFill="1" applyBorder="1" applyAlignment="1">
      <alignment horizontal="center" vertical="center" wrapText="1"/>
    </xf>
    <xf numFmtId="0" fontId="7" fillId="0" borderId="2" xfId="62" applyFont="1" applyFill="1" applyBorder="1">
      <alignment vertical="center"/>
    </xf>
    <xf numFmtId="0" fontId="7" fillId="0" borderId="2" xfId="60" applyFont="1" applyFill="1" applyBorder="1" applyAlignment="1">
      <alignment horizontal="left" vertical="center" wrapText="1"/>
    </xf>
    <xf numFmtId="0" fontId="8" fillId="0" borderId="2" xfId="50" applyFont="1" applyFill="1" applyBorder="1" applyAlignment="1" applyProtection="1">
      <alignment horizontal="left" vertical="center" wrapText="1"/>
    </xf>
    <xf numFmtId="0" fontId="8" fillId="0" borderId="2" xfId="60" applyFont="1" applyFill="1" applyBorder="1" applyAlignment="1">
      <alignment horizontal="center" vertical="center" wrapText="1"/>
    </xf>
    <xf numFmtId="0" fontId="8" fillId="0" borderId="2" xfId="60" applyFont="1" applyFill="1" applyBorder="1" applyAlignment="1">
      <alignment horizontal="left" vertical="center" wrapText="1"/>
    </xf>
    <xf numFmtId="9" fontId="8" fillId="0" borderId="2" xfId="50" applyNumberFormat="1" applyFont="1" applyFill="1" applyBorder="1" applyAlignment="1" applyProtection="1">
      <alignment horizontal="center" vertical="center" wrapText="1"/>
    </xf>
    <xf numFmtId="0" fontId="8" fillId="0" borderId="7" xfId="50" applyFont="1" applyFill="1" applyBorder="1" applyAlignment="1" applyProtection="1">
      <alignment horizontal="left" vertical="center" wrapText="1"/>
    </xf>
    <xf numFmtId="0" fontId="8" fillId="0" borderId="8" xfId="50" applyFont="1" applyFill="1" applyBorder="1" applyAlignment="1" applyProtection="1">
      <alignment horizontal="left" vertical="center" wrapText="1"/>
    </xf>
    <xf numFmtId="0" fontId="8" fillId="0" borderId="9" xfId="50" applyFont="1" applyFill="1" applyBorder="1" applyAlignment="1" applyProtection="1">
      <alignment horizontal="left" vertical="center" wrapText="1"/>
    </xf>
    <xf numFmtId="0" fontId="8" fillId="0" borderId="2" xfId="50" applyFont="1" applyFill="1" applyBorder="1" applyAlignment="1" applyProtection="1">
      <alignment horizontal="center" vertical="center" wrapText="1"/>
    </xf>
    <xf numFmtId="0" fontId="8" fillId="0" borderId="10" xfId="60" applyFont="1" applyFill="1" applyBorder="1" applyAlignment="1">
      <alignment horizontal="center" vertical="center" wrapText="1"/>
    </xf>
    <xf numFmtId="0" fontId="8" fillId="0" borderId="11" xfId="60" applyFont="1" applyFill="1" applyBorder="1" applyAlignment="1">
      <alignment horizontal="center" vertical="center" wrapText="1"/>
    </xf>
    <xf numFmtId="0" fontId="8" fillId="0" borderId="5" xfId="60" applyFont="1" applyFill="1" applyBorder="1" applyAlignment="1">
      <alignment horizontal="center" vertical="center" wrapText="1"/>
    </xf>
    <xf numFmtId="0" fontId="8" fillId="0" borderId="2" xfId="50" applyFont="1" applyFill="1" applyBorder="1" applyAlignment="1" applyProtection="1">
      <alignment vertical="center" wrapText="1"/>
    </xf>
    <xf numFmtId="0" fontId="8" fillId="0" borderId="7" xfId="50" applyFont="1" applyFill="1" applyBorder="1" applyAlignment="1" applyProtection="1">
      <alignment horizontal="center" vertical="center" wrapText="1"/>
    </xf>
    <xf numFmtId="0" fontId="8" fillId="0" borderId="9" xfId="50" applyFont="1" applyFill="1" applyBorder="1" applyAlignment="1" applyProtection="1">
      <alignment horizontal="center" vertical="center" wrapText="1"/>
    </xf>
    <xf numFmtId="43" fontId="8" fillId="0" borderId="2" xfId="8" applyFont="1" applyFill="1" applyBorder="1" applyAlignment="1" applyProtection="1">
      <alignment vertical="center" wrapText="1"/>
    </xf>
    <xf numFmtId="43" fontId="2" fillId="0" borderId="0" xfId="8" applyFont="1" applyFill="1" applyAlignment="1">
      <alignment vertical="center" wrapText="1"/>
    </xf>
    <xf numFmtId="176" fontId="8" fillId="0" borderId="2" xfId="8" applyNumberFormat="1" applyFont="1" applyFill="1" applyBorder="1" applyAlignment="1" applyProtection="1">
      <alignment vertical="center" wrapText="1"/>
    </xf>
    <xf numFmtId="0" fontId="10" fillId="0" borderId="0" xfId="62" applyFont="1" applyFill="1">
      <alignment vertical="center"/>
    </xf>
    <xf numFmtId="0" fontId="11" fillId="0" borderId="0" xfId="60" applyFont="1" applyFill="1" applyAlignment="1">
      <alignment vertical="center" wrapText="1"/>
    </xf>
    <xf numFmtId="0" fontId="12" fillId="0" borderId="0" xfId="60" applyFont="1" applyFill="1" applyAlignment="1">
      <alignment vertical="center" wrapText="1"/>
    </xf>
    <xf numFmtId="0" fontId="13" fillId="0" borderId="0" xfId="60" applyFont="1" applyFill="1" applyAlignment="1">
      <alignment vertical="center" wrapText="1"/>
    </xf>
    <xf numFmtId="0" fontId="8" fillId="0" borderId="7" xfId="60" applyNumberFormat="1" applyFont="1" applyFill="1" applyBorder="1" applyAlignment="1">
      <alignment horizontal="left" vertical="center" wrapText="1"/>
    </xf>
    <xf numFmtId="0" fontId="8" fillId="0" borderId="8" xfId="60" applyNumberFormat="1" applyFont="1" applyFill="1" applyBorder="1" applyAlignment="1">
      <alignment horizontal="left" vertical="center" wrapText="1"/>
    </xf>
    <xf numFmtId="0" fontId="8" fillId="0" borderId="9" xfId="60" applyNumberFormat="1" applyFont="1" applyFill="1" applyBorder="1" applyAlignment="1">
      <alignment horizontal="left" vertical="center" wrapText="1"/>
    </xf>
    <xf numFmtId="0" fontId="8" fillId="0" borderId="14" xfId="60" applyNumberFormat="1" applyFont="1" applyFill="1" applyBorder="1" applyAlignment="1">
      <alignment horizontal="center" vertical="center" wrapText="1"/>
    </xf>
    <xf numFmtId="0" fontId="11" fillId="0" borderId="0" xfId="60" applyFont="1" applyFill="1" applyAlignment="1" applyProtection="1">
      <alignment vertical="center" wrapText="1"/>
    </xf>
    <xf numFmtId="0" fontId="13" fillId="0" borderId="0" xfId="60" applyFont="1" applyFill="1" applyAlignment="1" applyProtection="1">
      <alignment vertical="center" wrapText="1"/>
    </xf>
    <xf numFmtId="0" fontId="13" fillId="0" borderId="0" xfId="60" applyFont="1" applyFill="1" applyAlignment="1" applyProtection="1">
      <alignment horizontal="center" vertical="center" wrapText="1"/>
    </xf>
    <xf numFmtId="0" fontId="11" fillId="0" borderId="0" xfId="62" applyFont="1" applyFill="1" applyAlignment="1" applyProtection="1">
      <alignment vertical="center"/>
    </xf>
    <xf numFmtId="0" fontId="14" fillId="0" borderId="0" xfId="60" applyFont="1" applyFill="1" applyAlignment="1" applyProtection="1">
      <alignment vertical="center"/>
    </xf>
    <xf numFmtId="0" fontId="15" fillId="0" borderId="0" xfId="60" applyFont="1" applyFill="1" applyAlignment="1" applyProtection="1">
      <alignment vertical="center" wrapText="1"/>
    </xf>
    <xf numFmtId="0" fontId="16" fillId="0" borderId="0" xfId="60" applyFont="1" applyFill="1" applyAlignment="1" applyProtection="1">
      <alignment horizontal="center" vertical="center" wrapText="1"/>
    </xf>
    <xf numFmtId="0" fontId="17" fillId="0" borderId="1" xfId="60" applyFont="1" applyFill="1" applyBorder="1" applyAlignment="1" applyProtection="1">
      <alignment horizontal="center" vertical="top" wrapText="1"/>
    </xf>
    <xf numFmtId="0" fontId="11" fillId="0" borderId="1" xfId="60" applyFont="1" applyFill="1" applyBorder="1" applyAlignment="1" applyProtection="1">
      <alignment horizontal="center" vertical="top" wrapText="1"/>
    </xf>
    <xf numFmtId="0" fontId="18" fillId="0" borderId="2" xfId="60" applyFont="1" applyFill="1" applyBorder="1" applyAlignment="1" applyProtection="1">
      <alignment horizontal="center" vertical="center" wrapText="1"/>
    </xf>
    <xf numFmtId="0" fontId="19" fillId="0" borderId="2" xfId="60" applyFont="1" applyFill="1" applyBorder="1" applyAlignment="1" applyProtection="1">
      <alignment horizontal="center" vertical="center" wrapText="1"/>
    </xf>
    <xf numFmtId="0" fontId="19" fillId="0" borderId="7" xfId="60" applyFont="1" applyFill="1" applyBorder="1" applyAlignment="1" applyProtection="1">
      <alignment horizontal="center" vertical="center" wrapText="1"/>
    </xf>
    <xf numFmtId="0" fontId="19" fillId="0" borderId="8" xfId="60" applyFont="1" applyFill="1" applyBorder="1" applyAlignment="1" applyProtection="1">
      <alignment horizontal="center" vertical="center" wrapText="1"/>
    </xf>
    <xf numFmtId="0" fontId="18" fillId="0" borderId="2" xfId="62" applyFont="1" applyFill="1" applyBorder="1" applyAlignment="1" applyProtection="1">
      <alignment vertical="center"/>
    </xf>
    <xf numFmtId="0" fontId="18" fillId="0" borderId="2" xfId="60" applyFont="1" applyFill="1" applyBorder="1" applyAlignment="1" applyProtection="1">
      <alignment horizontal="left" vertical="center" wrapText="1"/>
    </xf>
    <xf numFmtId="0" fontId="19" fillId="0" borderId="2" xfId="60" applyFont="1" applyFill="1" applyBorder="1" applyAlignment="1" applyProtection="1">
      <alignment horizontal="left" vertical="center" wrapText="1"/>
    </xf>
    <xf numFmtId="0" fontId="19" fillId="0" borderId="3" xfId="60" applyFont="1" applyFill="1" applyBorder="1" applyAlignment="1" applyProtection="1">
      <alignment horizontal="center" vertical="center" wrapText="1"/>
    </xf>
    <xf numFmtId="0" fontId="19" fillId="0" borderId="4" xfId="60" applyFont="1" applyFill="1" applyBorder="1" applyAlignment="1" applyProtection="1">
      <alignment horizontal="center" vertical="center" wrapText="1"/>
    </xf>
    <xf numFmtId="0" fontId="19" fillId="0" borderId="5" xfId="60" applyFont="1" applyFill="1" applyBorder="1" applyAlignment="1" applyProtection="1">
      <alignment horizontal="center" vertical="center" wrapText="1"/>
    </xf>
    <xf numFmtId="0" fontId="19" fillId="0" borderId="6" xfId="60" applyFont="1" applyFill="1" applyBorder="1" applyAlignment="1" applyProtection="1">
      <alignment horizontal="center" vertical="center" wrapText="1"/>
    </xf>
    <xf numFmtId="0" fontId="19" fillId="0" borderId="7" xfId="60" applyFont="1" applyFill="1" applyBorder="1" applyAlignment="1" applyProtection="1">
      <alignment horizontal="left" vertical="center" wrapText="1"/>
    </xf>
    <xf numFmtId="0" fontId="19" fillId="0" borderId="8" xfId="60" applyFont="1" applyFill="1" applyBorder="1" applyAlignment="1" applyProtection="1">
      <alignment horizontal="left" vertical="center" wrapText="1"/>
    </xf>
    <xf numFmtId="0" fontId="19" fillId="0" borderId="9" xfId="60" applyFont="1" applyFill="1" applyBorder="1" applyAlignment="1" applyProtection="1">
      <alignment horizontal="left" vertical="center" wrapText="1"/>
    </xf>
    <xf numFmtId="0" fontId="19" fillId="0" borderId="14" xfId="60" applyFont="1" applyFill="1" applyBorder="1" applyAlignment="1" applyProtection="1">
      <alignment horizontal="center" vertical="center" wrapText="1"/>
    </xf>
    <xf numFmtId="9" fontId="19" fillId="0" borderId="2" xfId="60" applyNumberFormat="1" applyFont="1" applyFill="1" applyBorder="1" applyAlignment="1" applyProtection="1">
      <alignment horizontal="center" vertical="center" wrapText="1"/>
    </xf>
    <xf numFmtId="0" fontId="19" fillId="0" borderId="10" xfId="60" applyFont="1" applyFill="1" applyBorder="1" applyAlignment="1" applyProtection="1">
      <alignment horizontal="center" vertical="center" wrapText="1"/>
    </xf>
    <xf numFmtId="0" fontId="19" fillId="0" borderId="11" xfId="60" applyFont="1" applyFill="1" applyBorder="1" applyAlignment="1" applyProtection="1">
      <alignment horizontal="center" vertical="center" wrapText="1"/>
    </xf>
    <xf numFmtId="0" fontId="19" fillId="0" borderId="12" xfId="60" applyFont="1" applyFill="1" applyBorder="1" applyAlignment="1" applyProtection="1">
      <alignment horizontal="center" vertical="center" wrapText="1"/>
    </xf>
    <xf numFmtId="0" fontId="19" fillId="0" borderId="13" xfId="60" applyFont="1" applyFill="1" applyBorder="1" applyAlignment="1" applyProtection="1">
      <alignment horizontal="center" vertical="center" wrapText="1"/>
    </xf>
    <xf numFmtId="0" fontId="19" fillId="0" borderId="2" xfId="50" applyFont="1" applyFill="1" applyBorder="1" applyAlignment="1" applyProtection="1">
      <alignment horizontal="center" vertical="center" wrapText="1"/>
    </xf>
    <xf numFmtId="0" fontId="19" fillId="0" borderId="9" xfId="60" applyFont="1" applyFill="1" applyBorder="1" applyAlignment="1" applyProtection="1">
      <alignment horizontal="center" vertical="center" wrapText="1"/>
    </xf>
    <xf numFmtId="0" fontId="19" fillId="0" borderId="0" xfId="60" applyFont="1" applyFill="1" applyAlignment="1" applyProtection="1">
      <alignment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常规 2 3" xfId="55"/>
    <cellStyle name="40% - 强调文字颜色 6" xfId="56" builtinId="51"/>
    <cellStyle name="常规 2 10" xfId="57"/>
    <cellStyle name="60% - 强调文字颜色 6" xfId="58" builtinId="52"/>
    <cellStyle name="百分比 3" xfId="59"/>
    <cellStyle name="常规 2" xfId="60"/>
    <cellStyle name="常规 2 4" xfId="61"/>
    <cellStyle name="常规 3" xfId="62"/>
    <cellStyle name="常规 4" xfId="63"/>
    <cellStyle name="常规 5" xfId="64"/>
    <cellStyle name="常规 6 2" xfId="65"/>
    <cellStyle name="常规 7" xfId="66"/>
    <cellStyle name="常规 8" xfId="67"/>
    <cellStyle name="常规 9" xfId="68"/>
    <cellStyle name="千位分隔 2" xfId="6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J29"/>
  <sheetViews>
    <sheetView showGridLines="0" view="pageBreakPreview" zoomScale="115" zoomScaleNormal="85" topLeftCell="B21" workbookViewId="0">
      <selection activeCell="H25" sqref="H25"/>
    </sheetView>
  </sheetViews>
  <sheetFormatPr defaultColWidth="9" defaultRowHeight="14.25"/>
  <cols>
    <col min="1" max="1" width="8.625" style="63" customWidth="1"/>
    <col min="2" max="2" width="6.25" style="63" customWidth="1"/>
    <col min="3" max="3" width="6.875" style="63" customWidth="1"/>
    <col min="4" max="4" width="14.0833333333333" style="63" customWidth="1"/>
    <col min="5" max="5" width="14.5" style="63" customWidth="1"/>
    <col min="6" max="6" width="20.125" style="63" customWidth="1"/>
    <col min="7" max="7" width="10.125" style="63" customWidth="1"/>
    <col min="8" max="8" width="17.25" style="63" customWidth="1"/>
    <col min="9" max="9" width="23.375" style="64" customWidth="1"/>
    <col min="10" max="10" width="23.0833333333333" style="63" hidden="1" customWidth="1"/>
    <col min="11" max="11" width="14.4166666666667" style="63" customWidth="1"/>
    <col min="12" max="16382" width="9" style="63"/>
    <col min="16383" max="16383" width="9" style="65"/>
    <col min="16384" max="16384" width="9" style="63"/>
  </cols>
  <sheetData>
    <row r="1" ht="16.5" customHeight="1" spans="1:4">
      <c r="A1" s="66"/>
      <c r="B1" s="67"/>
      <c r="C1" s="67"/>
      <c r="D1" s="67"/>
    </row>
    <row r="2" ht="30" customHeight="1" spans="1:9">
      <c r="A2" s="68" t="s">
        <v>0</v>
      </c>
      <c r="B2" s="68"/>
      <c r="C2" s="68"/>
      <c r="D2" s="68"/>
      <c r="E2" s="68"/>
      <c r="F2" s="68"/>
      <c r="G2" s="68"/>
      <c r="H2" s="68"/>
      <c r="I2" s="68"/>
    </row>
    <row r="3" s="62" customFormat="1" ht="21.65" customHeight="1" spans="1:9">
      <c r="A3" s="69" t="s">
        <v>1</v>
      </c>
      <c r="B3" s="70"/>
      <c r="C3" s="70"/>
      <c r="D3" s="70"/>
      <c r="E3" s="70"/>
      <c r="F3" s="70"/>
      <c r="G3" s="70"/>
      <c r="H3" s="70"/>
      <c r="I3" s="70"/>
    </row>
    <row r="4" ht="35.15" customHeight="1" spans="1:9">
      <c r="A4" s="71" t="s">
        <v>2</v>
      </c>
      <c r="B4" s="71"/>
      <c r="C4" s="71"/>
      <c r="D4" s="72" t="s">
        <v>3</v>
      </c>
      <c r="E4" s="72"/>
      <c r="F4" s="71" t="s">
        <v>4</v>
      </c>
      <c r="G4" s="73" t="s">
        <v>5</v>
      </c>
      <c r="H4" s="74"/>
      <c r="I4" s="92"/>
    </row>
    <row r="5" ht="35.15" customHeight="1" spans="1:9">
      <c r="A5" s="71" t="s">
        <v>6</v>
      </c>
      <c r="B5" s="71"/>
      <c r="C5" s="71"/>
      <c r="D5" s="72" t="s">
        <v>7</v>
      </c>
      <c r="E5" s="72"/>
      <c r="F5" s="71" t="s">
        <v>8</v>
      </c>
      <c r="G5" s="73" t="s">
        <v>7</v>
      </c>
      <c r="H5" s="74"/>
      <c r="I5" s="92"/>
    </row>
    <row r="6" ht="35.15" customHeight="1" spans="1:9">
      <c r="A6" s="71" t="s">
        <v>9</v>
      </c>
      <c r="B6" s="75"/>
      <c r="C6" s="75"/>
      <c r="D6" s="76" t="s">
        <v>10</v>
      </c>
      <c r="E6" s="76"/>
      <c r="F6" s="72" t="s">
        <v>11</v>
      </c>
      <c r="G6" s="72"/>
      <c r="H6" s="72"/>
      <c r="I6" s="72"/>
    </row>
    <row r="7" ht="35.15" customHeight="1" spans="1:9">
      <c r="A7" s="75"/>
      <c r="B7" s="75"/>
      <c r="C7" s="75"/>
      <c r="D7" s="76" t="s">
        <v>12</v>
      </c>
      <c r="E7" s="76"/>
      <c r="F7" s="72" t="s">
        <v>13</v>
      </c>
      <c r="G7" s="72"/>
      <c r="H7" s="72"/>
      <c r="I7" s="72"/>
    </row>
    <row r="8" ht="35.15" customHeight="1" spans="1:9">
      <c r="A8" s="75"/>
      <c r="B8" s="75"/>
      <c r="C8" s="75"/>
      <c r="D8" s="76" t="s">
        <v>14</v>
      </c>
      <c r="E8" s="76"/>
      <c r="F8" s="72">
        <v>0</v>
      </c>
      <c r="G8" s="72"/>
      <c r="H8" s="72"/>
      <c r="I8" s="72"/>
    </row>
    <row r="9" ht="24" customHeight="1" spans="1:9">
      <c r="A9" s="71" t="s">
        <v>15</v>
      </c>
      <c r="B9" s="71" t="s">
        <v>16</v>
      </c>
      <c r="C9" s="71"/>
      <c r="D9" s="71"/>
      <c r="E9" s="71"/>
      <c r="F9" s="71"/>
      <c r="G9" s="71"/>
      <c r="H9" s="71"/>
      <c r="I9" s="71"/>
    </row>
    <row r="10" ht="120.65" customHeight="1" spans="1:9">
      <c r="A10" s="71"/>
      <c r="B10" s="77" t="s">
        <v>17</v>
      </c>
      <c r="C10" s="77"/>
      <c r="D10" s="77"/>
      <c r="E10" s="77"/>
      <c r="F10" s="77"/>
      <c r="G10" s="77"/>
      <c r="H10" s="77"/>
      <c r="I10" s="72"/>
    </row>
    <row r="11" ht="35.15" customHeight="1" spans="1:9">
      <c r="A11" s="71" t="s">
        <v>18</v>
      </c>
      <c r="B11" s="71" t="s">
        <v>19</v>
      </c>
      <c r="C11" s="71"/>
      <c r="D11" s="71" t="s">
        <v>20</v>
      </c>
      <c r="E11" s="71" t="s">
        <v>21</v>
      </c>
      <c r="F11" s="71"/>
      <c r="G11" s="71"/>
      <c r="H11" s="71" t="s">
        <v>22</v>
      </c>
      <c r="I11" s="71" t="s">
        <v>23</v>
      </c>
    </row>
    <row r="12" ht="35.15" customHeight="1" spans="1:9">
      <c r="A12" s="71"/>
      <c r="B12" s="78" t="s">
        <v>24</v>
      </c>
      <c r="C12" s="79"/>
      <c r="D12" s="80" t="s">
        <v>25</v>
      </c>
      <c r="E12" s="77" t="s">
        <v>26</v>
      </c>
      <c r="F12" s="77"/>
      <c r="G12" s="77"/>
      <c r="H12" s="72" t="s">
        <v>27</v>
      </c>
      <c r="I12" s="72"/>
    </row>
    <row r="13" ht="35.15" customHeight="1" spans="1:9">
      <c r="A13" s="71"/>
      <c r="B13" s="78"/>
      <c r="C13" s="79"/>
      <c r="D13" s="81"/>
      <c r="E13" s="82" t="s">
        <v>28</v>
      </c>
      <c r="F13" s="83"/>
      <c r="G13" s="84"/>
      <c r="H13" s="72" t="s">
        <v>29</v>
      </c>
      <c r="I13" s="72" t="s">
        <v>30</v>
      </c>
    </row>
    <row r="14" ht="48" customHeight="1" spans="1:9">
      <c r="A14" s="71"/>
      <c r="B14" s="78"/>
      <c r="C14" s="79"/>
      <c r="D14" s="81"/>
      <c r="E14" s="77" t="s">
        <v>31</v>
      </c>
      <c r="F14" s="77"/>
      <c r="G14" s="77"/>
      <c r="H14" s="72" t="s">
        <v>27</v>
      </c>
      <c r="I14" s="72"/>
    </row>
    <row r="15" ht="48" customHeight="1" spans="1:9">
      <c r="A15" s="71"/>
      <c r="B15" s="78"/>
      <c r="C15" s="79"/>
      <c r="D15" s="81"/>
      <c r="E15" s="82" t="s">
        <v>32</v>
      </c>
      <c r="F15" s="83"/>
      <c r="G15" s="84"/>
      <c r="H15" s="72" t="s">
        <v>33</v>
      </c>
      <c r="I15" s="72"/>
    </row>
    <row r="16" ht="35.15" customHeight="1" spans="1:9">
      <c r="A16" s="71"/>
      <c r="B16" s="78"/>
      <c r="C16" s="79"/>
      <c r="D16" s="85"/>
      <c r="E16" s="82" t="s">
        <v>34</v>
      </c>
      <c r="F16" s="83"/>
      <c r="G16" s="84"/>
      <c r="H16" s="72" t="s">
        <v>35</v>
      </c>
      <c r="I16" s="72"/>
    </row>
    <row r="17" ht="35.15" customHeight="1" spans="1:9">
      <c r="A17" s="71"/>
      <c r="B17" s="78"/>
      <c r="C17" s="79"/>
      <c r="D17" s="80" t="s">
        <v>36</v>
      </c>
      <c r="E17" s="82" t="s">
        <v>37</v>
      </c>
      <c r="F17" s="83"/>
      <c r="G17" s="84"/>
      <c r="H17" s="86">
        <v>1</v>
      </c>
      <c r="I17" s="72"/>
    </row>
    <row r="18" ht="35.15" customHeight="1" spans="1:9">
      <c r="A18" s="71"/>
      <c r="B18" s="78"/>
      <c r="C18" s="79"/>
      <c r="D18" s="85"/>
      <c r="E18" s="77" t="s">
        <v>38</v>
      </c>
      <c r="F18" s="77"/>
      <c r="G18" s="77"/>
      <c r="H18" s="72" t="s">
        <v>39</v>
      </c>
      <c r="I18" s="86" t="s">
        <v>40</v>
      </c>
    </row>
    <row r="19" ht="35.15" customHeight="1" spans="1:9">
      <c r="A19" s="71"/>
      <c r="B19" s="78"/>
      <c r="C19" s="79"/>
      <c r="D19" s="80" t="s">
        <v>41</v>
      </c>
      <c r="E19" s="77" t="s">
        <v>42</v>
      </c>
      <c r="F19" s="77"/>
      <c r="G19" s="77"/>
      <c r="H19" s="86">
        <v>1</v>
      </c>
      <c r="I19" s="86"/>
    </row>
    <row r="20" ht="35.15" customHeight="1" spans="1:9">
      <c r="A20" s="71"/>
      <c r="B20" s="78"/>
      <c r="C20" s="79"/>
      <c r="D20" s="85"/>
      <c r="E20" s="82" t="s">
        <v>43</v>
      </c>
      <c r="F20" s="83"/>
      <c r="G20" s="84"/>
      <c r="H20" s="86" t="s">
        <v>39</v>
      </c>
      <c r="I20" s="86"/>
    </row>
    <row r="21" ht="35.15" customHeight="1" spans="1:9">
      <c r="A21" s="71"/>
      <c r="B21" s="78"/>
      <c r="C21" s="79"/>
      <c r="D21" s="80" t="s">
        <v>44</v>
      </c>
      <c r="E21" s="82" t="s">
        <v>45</v>
      </c>
      <c r="F21" s="83"/>
      <c r="G21" s="84"/>
      <c r="H21" s="86" t="s">
        <v>46</v>
      </c>
      <c r="I21" s="86"/>
    </row>
    <row r="22" ht="35.15" customHeight="1" spans="1:9">
      <c r="A22" s="71"/>
      <c r="B22" s="87" t="s">
        <v>47</v>
      </c>
      <c r="C22" s="88"/>
      <c r="D22" s="80" t="s">
        <v>48</v>
      </c>
      <c r="E22" s="77" t="s">
        <v>49</v>
      </c>
      <c r="F22" s="77"/>
      <c r="G22" s="77"/>
      <c r="H22" s="72" t="s">
        <v>50</v>
      </c>
      <c r="I22" s="77" t="s">
        <v>51</v>
      </c>
    </row>
    <row r="23" ht="52" customHeight="1" spans="1:9">
      <c r="A23" s="71"/>
      <c r="B23" s="78"/>
      <c r="C23" s="79"/>
      <c r="D23" s="81"/>
      <c r="E23" s="77" t="s">
        <v>52</v>
      </c>
      <c r="F23" s="77"/>
      <c r="G23" s="77"/>
      <c r="H23" s="72" t="s">
        <v>53</v>
      </c>
      <c r="I23" s="77" t="s">
        <v>54</v>
      </c>
    </row>
    <row r="24" ht="77.5" customHeight="1" spans="1:10">
      <c r="A24" s="71"/>
      <c r="B24" s="78"/>
      <c r="C24" s="79"/>
      <c r="D24" s="80" t="s">
        <v>55</v>
      </c>
      <c r="E24" s="77" t="s">
        <v>56</v>
      </c>
      <c r="F24" s="77"/>
      <c r="G24" s="77"/>
      <c r="H24" s="72" t="s">
        <v>57</v>
      </c>
      <c r="I24" s="72" t="s">
        <v>58</v>
      </c>
      <c r="J24" s="93" t="s">
        <v>59</v>
      </c>
    </row>
    <row r="25" ht="45" customHeight="1" spans="1:9">
      <c r="A25" s="71"/>
      <c r="B25" s="78"/>
      <c r="C25" s="79"/>
      <c r="D25" s="81"/>
      <c r="E25" s="77" t="s">
        <v>60</v>
      </c>
      <c r="F25" s="77"/>
      <c r="G25" s="77"/>
      <c r="H25" s="72" t="s">
        <v>61</v>
      </c>
      <c r="I25" s="72"/>
    </row>
    <row r="26" ht="40.25" customHeight="1" spans="1:9">
      <c r="A26" s="71"/>
      <c r="B26" s="78"/>
      <c r="C26" s="79"/>
      <c r="D26" s="81"/>
      <c r="E26" s="82" t="s">
        <v>62</v>
      </c>
      <c r="F26" s="83"/>
      <c r="G26" s="84"/>
      <c r="H26" s="72" t="s">
        <v>63</v>
      </c>
      <c r="I26" s="72"/>
    </row>
    <row r="27" ht="40.75" customHeight="1" spans="1:9">
      <c r="A27" s="71"/>
      <c r="B27" s="78"/>
      <c r="C27" s="79"/>
      <c r="D27" s="85"/>
      <c r="E27" s="82" t="s">
        <v>64</v>
      </c>
      <c r="F27" s="83"/>
      <c r="G27" s="84"/>
      <c r="H27" s="72" t="s">
        <v>65</v>
      </c>
      <c r="I27" s="72"/>
    </row>
    <row r="28" ht="40.75" customHeight="1" spans="1:9">
      <c r="A28" s="71"/>
      <c r="B28" s="89"/>
      <c r="C28" s="90"/>
      <c r="D28" s="72" t="s">
        <v>66</v>
      </c>
      <c r="E28" s="82" t="s">
        <v>67</v>
      </c>
      <c r="F28" s="83"/>
      <c r="G28" s="84"/>
      <c r="H28" s="91" t="s">
        <v>68</v>
      </c>
      <c r="I28" s="72" t="s">
        <v>69</v>
      </c>
    </row>
    <row r="29" ht="40.75" customHeight="1" spans="1:9">
      <c r="A29" s="71"/>
      <c r="B29" s="72" t="s">
        <v>70</v>
      </c>
      <c r="C29" s="72"/>
      <c r="D29" s="72" t="s">
        <v>71</v>
      </c>
      <c r="E29" s="77" t="s">
        <v>72</v>
      </c>
      <c r="F29" s="77"/>
      <c r="G29" s="77"/>
      <c r="H29" s="72" t="s">
        <v>73</v>
      </c>
      <c r="I29" s="72"/>
    </row>
  </sheetData>
  <mergeCells count="47">
    <mergeCell ref="A2:I2"/>
    <mergeCell ref="A3:I3"/>
    <mergeCell ref="A4:C4"/>
    <mergeCell ref="D4:E4"/>
    <mergeCell ref="G4:I4"/>
    <mergeCell ref="A5:C5"/>
    <mergeCell ref="D5:E5"/>
    <mergeCell ref="G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B29:C29"/>
    <mergeCell ref="E29:G29"/>
    <mergeCell ref="A9:A10"/>
    <mergeCell ref="A11:A29"/>
    <mergeCell ref="D12:D16"/>
    <mergeCell ref="D17:D18"/>
    <mergeCell ref="D19:D20"/>
    <mergeCell ref="D22:D23"/>
    <mergeCell ref="D24:D27"/>
    <mergeCell ref="A6:C8"/>
    <mergeCell ref="B12:C21"/>
    <mergeCell ref="B22:C28"/>
  </mergeCells>
  <printOptions horizontalCentered="1"/>
  <pageMargins left="0.786805555555556" right="0.707638888888889" top="0.511805555555556" bottom="0.707638888888889" header="0.354166666666667" footer="0.196527777777778"/>
  <pageSetup paperSize="9" scale="63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K24"/>
  <sheetViews>
    <sheetView showGridLines="0" view="pageBreakPreview" zoomScale="130" zoomScaleNormal="145" topLeftCell="D18" workbookViewId="0">
      <selection activeCell="M19" sqref="M19"/>
    </sheetView>
  </sheetViews>
  <sheetFormatPr defaultColWidth="8.25" defaultRowHeight="14.25"/>
  <cols>
    <col min="1" max="1" width="5.58333333333333" style="2" customWidth="1"/>
    <col min="2" max="2" width="4.25" style="2" customWidth="1"/>
    <col min="3" max="3" width="6.66666666666667" style="2" customWidth="1"/>
    <col min="4" max="4" width="12.9166666666667" style="2" customWidth="1"/>
    <col min="5" max="5" width="11.4166666666667" style="2" customWidth="1"/>
    <col min="6" max="6" width="12.1666666666667" style="2" customWidth="1"/>
    <col min="7" max="7" width="4.58333333333333" style="2" customWidth="1"/>
    <col min="8" max="8" width="13.6666666666667" style="2" customWidth="1"/>
    <col min="9" max="9" width="22.5833333333333" style="3" customWidth="1"/>
    <col min="10" max="10" width="8.25" style="57" hidden="1" customWidth="1"/>
    <col min="11" max="11" width="14.3333333333333" style="57" hidden="1" customWidth="1"/>
    <col min="12" max="16384" width="8.25" style="57"/>
  </cols>
  <sheetData>
    <row r="1" ht="16.5" customHeight="1" spans="1:4">
      <c r="A1" s="6"/>
      <c r="B1" s="7"/>
      <c r="C1" s="7"/>
      <c r="D1" s="7"/>
    </row>
    <row r="2" ht="30" customHeight="1" spans="1:9">
      <c r="A2" s="8" t="s">
        <v>0</v>
      </c>
      <c r="B2" s="8"/>
      <c r="C2" s="8"/>
      <c r="D2" s="8"/>
      <c r="E2" s="8"/>
      <c r="F2" s="8"/>
      <c r="G2" s="8"/>
      <c r="H2" s="8"/>
      <c r="I2" s="8"/>
    </row>
    <row r="3" s="55" customFormat="1" ht="21.65" customHeight="1" spans="1:9">
      <c r="A3" s="9" t="s">
        <v>1</v>
      </c>
      <c r="B3" s="10"/>
      <c r="C3" s="10"/>
      <c r="D3" s="10"/>
      <c r="E3" s="10"/>
      <c r="F3" s="10"/>
      <c r="G3" s="10"/>
      <c r="H3" s="10"/>
      <c r="I3" s="10"/>
    </row>
    <row r="4" ht="35.15" customHeight="1" spans="1:9">
      <c r="A4" s="11" t="s">
        <v>2</v>
      </c>
      <c r="B4" s="11"/>
      <c r="C4" s="11"/>
      <c r="D4" s="12" t="s">
        <v>74</v>
      </c>
      <c r="E4" s="12"/>
      <c r="F4" s="11" t="s">
        <v>4</v>
      </c>
      <c r="G4" s="11"/>
      <c r="H4" s="12" t="s">
        <v>5</v>
      </c>
      <c r="I4" s="12"/>
    </row>
    <row r="5" ht="35.15" customHeight="1" spans="1:9">
      <c r="A5" s="11" t="s">
        <v>6</v>
      </c>
      <c r="B5" s="11"/>
      <c r="C5" s="11"/>
      <c r="D5" s="12" t="s">
        <v>7</v>
      </c>
      <c r="E5" s="12"/>
      <c r="F5" s="11" t="s">
        <v>8</v>
      </c>
      <c r="G5" s="11"/>
      <c r="H5" s="12" t="s">
        <v>7</v>
      </c>
      <c r="I5" s="12"/>
    </row>
    <row r="6" ht="35.15" customHeight="1" spans="1:9">
      <c r="A6" s="11" t="s">
        <v>9</v>
      </c>
      <c r="B6" s="13"/>
      <c r="C6" s="13"/>
      <c r="D6" s="14" t="s">
        <v>10</v>
      </c>
      <c r="E6" s="14"/>
      <c r="F6" s="12" t="s">
        <v>75</v>
      </c>
      <c r="G6" s="12"/>
      <c r="H6" s="12"/>
      <c r="I6" s="12"/>
    </row>
    <row r="7" ht="35.15" customHeight="1" spans="1:9">
      <c r="A7" s="13"/>
      <c r="B7" s="13"/>
      <c r="C7" s="13"/>
      <c r="D7" s="14" t="s">
        <v>12</v>
      </c>
      <c r="E7" s="14"/>
      <c r="F7" s="12" t="s">
        <v>76</v>
      </c>
      <c r="G7" s="12"/>
      <c r="H7" s="12"/>
      <c r="I7" s="12"/>
    </row>
    <row r="8" ht="35.15" customHeight="1" spans="1:9">
      <c r="A8" s="13"/>
      <c r="B8" s="13"/>
      <c r="C8" s="13"/>
      <c r="D8" s="14" t="s">
        <v>14</v>
      </c>
      <c r="E8" s="14"/>
      <c r="F8" s="12">
        <v>0</v>
      </c>
      <c r="G8" s="12"/>
      <c r="H8" s="12"/>
      <c r="I8" s="12"/>
    </row>
    <row r="9" ht="35.15" customHeight="1" spans="1:9">
      <c r="A9" s="11" t="s">
        <v>15</v>
      </c>
      <c r="B9" s="11" t="s">
        <v>16</v>
      </c>
      <c r="C9" s="11"/>
      <c r="D9" s="11"/>
      <c r="E9" s="11"/>
      <c r="F9" s="11"/>
      <c r="G9" s="11"/>
      <c r="H9" s="11"/>
      <c r="I9" s="11"/>
    </row>
    <row r="10" ht="62.5" customHeight="1" spans="1:9">
      <c r="A10" s="11"/>
      <c r="B10" s="15" t="s">
        <v>77</v>
      </c>
      <c r="C10" s="15"/>
      <c r="D10" s="15"/>
      <c r="E10" s="15"/>
      <c r="F10" s="15"/>
      <c r="G10" s="15"/>
      <c r="H10" s="15"/>
      <c r="I10" s="12"/>
    </row>
    <row r="11" ht="35.15" customHeight="1" spans="1:9">
      <c r="A11" s="11" t="s">
        <v>18</v>
      </c>
      <c r="B11" s="11" t="s">
        <v>19</v>
      </c>
      <c r="C11" s="11"/>
      <c r="D11" s="11" t="s">
        <v>20</v>
      </c>
      <c r="E11" s="11" t="s">
        <v>21</v>
      </c>
      <c r="F11" s="11"/>
      <c r="G11" s="11"/>
      <c r="H11" s="11" t="s">
        <v>22</v>
      </c>
      <c r="I11" s="11" t="s">
        <v>23</v>
      </c>
    </row>
    <row r="12" ht="35.15" customHeight="1" spans="1:9">
      <c r="A12" s="11"/>
      <c r="B12" s="16" t="s">
        <v>24</v>
      </c>
      <c r="C12" s="17"/>
      <c r="D12" s="12" t="s">
        <v>25</v>
      </c>
      <c r="E12" s="15" t="s">
        <v>78</v>
      </c>
      <c r="F12" s="15"/>
      <c r="G12" s="15"/>
      <c r="H12" s="12" t="s">
        <v>79</v>
      </c>
      <c r="I12" s="12"/>
    </row>
    <row r="13" ht="35.15" customHeight="1" spans="1:9">
      <c r="A13" s="11"/>
      <c r="B13" s="16"/>
      <c r="C13" s="17"/>
      <c r="D13" s="12"/>
      <c r="E13" s="15" t="s">
        <v>80</v>
      </c>
      <c r="F13" s="15"/>
      <c r="G13" s="15"/>
      <c r="H13" s="12" t="s">
        <v>81</v>
      </c>
      <c r="I13" s="12"/>
    </row>
    <row r="14" ht="35.15" customHeight="1" spans="1:9">
      <c r="A14" s="11"/>
      <c r="B14" s="16"/>
      <c r="C14" s="17"/>
      <c r="D14" s="12" t="s">
        <v>36</v>
      </c>
      <c r="E14" s="15" t="s">
        <v>82</v>
      </c>
      <c r="F14" s="15"/>
      <c r="G14" s="15"/>
      <c r="H14" s="12" t="s">
        <v>39</v>
      </c>
      <c r="I14" s="12"/>
    </row>
    <row r="15" ht="35.15" customHeight="1" spans="1:9">
      <c r="A15" s="11"/>
      <c r="B15" s="16"/>
      <c r="C15" s="17"/>
      <c r="D15" s="12" t="s">
        <v>41</v>
      </c>
      <c r="E15" s="15" t="s">
        <v>42</v>
      </c>
      <c r="F15" s="15"/>
      <c r="G15" s="15"/>
      <c r="H15" s="23">
        <v>1</v>
      </c>
      <c r="I15" s="23"/>
    </row>
    <row r="16" s="56" customFormat="1" ht="35.15" customHeight="1" spans="1:11">
      <c r="A16" s="11"/>
      <c r="B16" s="16"/>
      <c r="C16" s="17"/>
      <c r="D16" s="18" t="s">
        <v>44</v>
      </c>
      <c r="E16" s="58" t="s">
        <v>83</v>
      </c>
      <c r="F16" s="59"/>
      <c r="G16" s="60"/>
      <c r="H16" s="23" t="s">
        <v>84</v>
      </c>
      <c r="I16" s="23" t="s">
        <v>85</v>
      </c>
      <c r="J16" s="56">
        <v>6</v>
      </c>
      <c r="K16" s="56">
        <f>J16/200</f>
        <v>0.03</v>
      </c>
    </row>
    <row r="17" s="56" customFormat="1" ht="35.15" customHeight="1" spans="1:11">
      <c r="A17" s="11"/>
      <c r="B17" s="16"/>
      <c r="C17" s="17"/>
      <c r="D17" s="19"/>
      <c r="E17" s="15" t="s">
        <v>86</v>
      </c>
      <c r="F17" s="15"/>
      <c r="G17" s="15"/>
      <c r="H17" s="23" t="s">
        <v>87</v>
      </c>
      <c r="I17" s="23" t="s">
        <v>88</v>
      </c>
      <c r="J17" s="56">
        <v>20</v>
      </c>
      <c r="K17" s="56">
        <f>J17/70</f>
        <v>0.285714285714286</v>
      </c>
    </row>
    <row r="18" s="56" customFormat="1" ht="62" customHeight="1" spans="1:9">
      <c r="A18" s="11"/>
      <c r="B18" s="24" t="s">
        <v>47</v>
      </c>
      <c r="C18" s="25"/>
      <c r="D18" s="18" t="s">
        <v>48</v>
      </c>
      <c r="E18" s="15" t="s">
        <v>89</v>
      </c>
      <c r="F18" s="15"/>
      <c r="G18" s="15"/>
      <c r="H18" s="12" t="s">
        <v>90</v>
      </c>
      <c r="I18" s="15" t="s">
        <v>91</v>
      </c>
    </row>
    <row r="19" s="56" customFormat="1" ht="85.5" customHeight="1" spans="1:10">
      <c r="A19" s="11"/>
      <c r="B19" s="16"/>
      <c r="C19" s="17"/>
      <c r="D19" s="61"/>
      <c r="E19" s="15" t="s">
        <v>92</v>
      </c>
      <c r="F19" s="15"/>
      <c r="G19" s="15"/>
      <c r="H19" s="12" t="s">
        <v>93</v>
      </c>
      <c r="I19" s="15" t="s">
        <v>94</v>
      </c>
      <c r="J19" s="56" t="s">
        <v>95</v>
      </c>
    </row>
    <row r="20" ht="35.15" customHeight="1" spans="1:9">
      <c r="A20" s="11"/>
      <c r="B20" s="16"/>
      <c r="C20" s="17"/>
      <c r="D20" s="18" t="s">
        <v>55</v>
      </c>
      <c r="E20" s="15" t="s">
        <v>96</v>
      </c>
      <c r="F20" s="15"/>
      <c r="G20" s="15"/>
      <c r="H20" s="12" t="s">
        <v>97</v>
      </c>
      <c r="I20" s="12" t="s">
        <v>98</v>
      </c>
    </row>
    <row r="21" ht="35.15" customHeight="1" spans="1:9">
      <c r="A21" s="11"/>
      <c r="B21" s="16"/>
      <c r="C21" s="17"/>
      <c r="D21" s="19"/>
      <c r="E21" s="15" t="s">
        <v>99</v>
      </c>
      <c r="F21" s="15"/>
      <c r="G21" s="15"/>
      <c r="H21" s="12" t="s">
        <v>100</v>
      </c>
      <c r="I21" s="12"/>
    </row>
    <row r="22" ht="35.15" customHeight="1" spans="1:9">
      <c r="A22" s="11"/>
      <c r="B22" s="16"/>
      <c r="C22" s="17"/>
      <c r="D22" s="19"/>
      <c r="E22" s="20" t="s">
        <v>64</v>
      </c>
      <c r="F22" s="21"/>
      <c r="G22" s="22"/>
      <c r="H22" s="12" t="s">
        <v>101</v>
      </c>
      <c r="I22" s="12"/>
    </row>
    <row r="23" ht="35.15" customHeight="1" spans="1:9">
      <c r="A23" s="11"/>
      <c r="B23" s="26"/>
      <c r="C23" s="27"/>
      <c r="D23" s="12" t="s">
        <v>102</v>
      </c>
      <c r="E23" s="20" t="s">
        <v>103</v>
      </c>
      <c r="F23" s="21"/>
      <c r="G23" s="22"/>
      <c r="H23" s="12" t="s">
        <v>104</v>
      </c>
      <c r="I23" s="12" t="s">
        <v>105</v>
      </c>
    </row>
    <row r="24" ht="35.15" customHeight="1" spans="1:9">
      <c r="A24" s="11"/>
      <c r="B24" s="12" t="s">
        <v>70</v>
      </c>
      <c r="C24" s="12"/>
      <c r="D24" s="12" t="s">
        <v>71</v>
      </c>
      <c r="E24" s="15" t="s">
        <v>106</v>
      </c>
      <c r="F24" s="15"/>
      <c r="G24" s="15"/>
      <c r="H24" s="12" t="s">
        <v>73</v>
      </c>
      <c r="I24" s="12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9:A10"/>
    <mergeCell ref="A11:A24"/>
    <mergeCell ref="D12:D13"/>
    <mergeCell ref="D16:D17"/>
    <mergeCell ref="D18:D19"/>
    <mergeCell ref="D20:D21"/>
    <mergeCell ref="A6:C8"/>
    <mergeCell ref="B12:C17"/>
    <mergeCell ref="B18:C23"/>
  </mergeCells>
  <printOptions horizontalCentered="1"/>
  <pageMargins left="0.786805555555556" right="0.707638888888889" top="0.786805555555556" bottom="0.707638888888889" header="0.354166666666667" footer="0.196527777777778"/>
  <pageSetup paperSize="9" scale="8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0"/>
  <sheetViews>
    <sheetView showGridLines="0" tabSelected="1" view="pageBreakPreview" zoomScale="115" zoomScaleNormal="145" topLeftCell="A10" workbookViewId="0">
      <selection activeCell="D12" sqref="D12"/>
    </sheetView>
  </sheetViews>
  <sheetFormatPr defaultColWidth="9" defaultRowHeight="14.25"/>
  <cols>
    <col min="1" max="1" width="6.08333333333333" style="2" customWidth="1"/>
    <col min="2" max="2" width="4.66666666666667" style="2" customWidth="1"/>
    <col min="3" max="3" width="5.66666666666667" style="2" customWidth="1"/>
    <col min="4" max="4" width="14.0833333333333" style="2" customWidth="1"/>
    <col min="5" max="5" width="18.6666666666667" style="2" customWidth="1"/>
    <col min="6" max="6" width="10.8583333333333" style="2" customWidth="1"/>
    <col min="7" max="7" width="9.89166666666667" style="2" customWidth="1"/>
    <col min="8" max="8" width="20.2083333333333" style="2" customWidth="1"/>
    <col min="9" max="9" width="9" style="4" customWidth="1"/>
    <col min="10" max="10" width="9" style="4" hidden="1" customWidth="1"/>
    <col min="11" max="11" width="13.9166666666667" style="4" hidden="1" customWidth="1"/>
    <col min="12" max="12" width="13.0833333333333" style="4" hidden="1" customWidth="1"/>
    <col min="13" max="13" width="13.9166666666667" style="4" hidden="1" customWidth="1"/>
    <col min="14" max="14" width="15.325" style="4" hidden="1" customWidth="1"/>
    <col min="15" max="16381" width="9" style="4"/>
    <col min="16382" max="16382" width="9" style="29"/>
    <col min="16383" max="16384" width="9" style="4"/>
  </cols>
  <sheetData>
    <row r="1" ht="19" customHeight="1" spans="1:2">
      <c r="A1" s="3" t="s">
        <v>107</v>
      </c>
      <c r="B1" s="3"/>
    </row>
    <row r="2" ht="30" customHeight="1" spans="1:8">
      <c r="A2" s="30" t="s">
        <v>108</v>
      </c>
      <c r="B2" s="30"/>
      <c r="C2" s="30"/>
      <c r="D2" s="30"/>
      <c r="E2" s="30"/>
      <c r="F2" s="30"/>
      <c r="G2" s="30"/>
      <c r="H2" s="30"/>
    </row>
    <row r="3" s="1" customFormat="1" ht="21.65" customHeight="1" spans="1:8">
      <c r="A3" s="31" t="s">
        <v>109</v>
      </c>
      <c r="B3" s="32"/>
      <c r="C3" s="32"/>
      <c r="D3" s="32"/>
      <c r="E3" s="32"/>
      <c r="F3" s="32"/>
      <c r="G3" s="32"/>
      <c r="H3" s="32"/>
    </row>
    <row r="4" ht="35.15" customHeight="1" spans="1:8">
      <c r="A4" s="33" t="s">
        <v>2</v>
      </c>
      <c r="B4" s="33"/>
      <c r="C4" s="33"/>
      <c r="D4" s="34" t="s">
        <v>110</v>
      </c>
      <c r="E4" s="34"/>
      <c r="F4" s="33" t="s">
        <v>4</v>
      </c>
      <c r="G4" s="33"/>
      <c r="H4" s="34" t="s">
        <v>111</v>
      </c>
    </row>
    <row r="5" ht="35.15" customHeight="1" spans="1:8">
      <c r="A5" s="33" t="s">
        <v>6</v>
      </c>
      <c r="B5" s="33"/>
      <c r="C5" s="33"/>
      <c r="D5" s="34" t="s">
        <v>112</v>
      </c>
      <c r="E5" s="34"/>
      <c r="F5" s="33" t="s">
        <v>8</v>
      </c>
      <c r="G5" s="33"/>
      <c r="H5" s="34" t="s">
        <v>113</v>
      </c>
    </row>
    <row r="6" ht="35.15" customHeight="1" spans="1:8">
      <c r="A6" s="33" t="s">
        <v>9</v>
      </c>
      <c r="B6" s="35"/>
      <c r="C6" s="35"/>
      <c r="D6" s="36" t="s">
        <v>10</v>
      </c>
      <c r="E6" s="36"/>
      <c r="F6" s="34" t="s">
        <v>114</v>
      </c>
      <c r="G6" s="34"/>
      <c r="H6" s="34"/>
    </row>
    <row r="7" ht="35.15" customHeight="1" spans="1:8">
      <c r="A7" s="35"/>
      <c r="B7" s="35"/>
      <c r="C7" s="35"/>
      <c r="D7" s="36" t="s">
        <v>12</v>
      </c>
      <c r="E7" s="36"/>
      <c r="F7" s="34" t="s">
        <v>115</v>
      </c>
      <c r="G7" s="34"/>
      <c r="H7" s="34"/>
    </row>
    <row r="8" ht="35.15" customHeight="1" spans="1:8">
      <c r="A8" s="35"/>
      <c r="B8" s="35"/>
      <c r="C8" s="35"/>
      <c r="D8" s="36" t="s">
        <v>14</v>
      </c>
      <c r="E8" s="36"/>
      <c r="F8" s="34">
        <v>0</v>
      </c>
      <c r="G8" s="34"/>
      <c r="H8" s="34"/>
    </row>
    <row r="9" ht="24" customHeight="1" spans="1:8">
      <c r="A9" s="33" t="s">
        <v>15</v>
      </c>
      <c r="B9" s="33" t="s">
        <v>16</v>
      </c>
      <c r="C9" s="33"/>
      <c r="D9" s="33"/>
      <c r="E9" s="33"/>
      <c r="F9" s="33"/>
      <c r="G9" s="33"/>
      <c r="H9" s="33"/>
    </row>
    <row r="10" ht="59" customHeight="1" spans="1:8">
      <c r="A10" s="33"/>
      <c r="B10" s="37" t="s">
        <v>116</v>
      </c>
      <c r="C10" s="37"/>
      <c r="D10" s="37"/>
      <c r="E10" s="37"/>
      <c r="F10" s="37"/>
      <c r="G10" s="37"/>
      <c r="H10" s="37"/>
    </row>
    <row r="11" s="28" customFormat="1" ht="35.15" customHeight="1" spans="1:16382">
      <c r="A11" s="33" t="s">
        <v>18</v>
      </c>
      <c r="B11" s="33" t="s">
        <v>19</v>
      </c>
      <c r="C11" s="33"/>
      <c r="D11" s="33" t="s">
        <v>20</v>
      </c>
      <c r="E11" s="33" t="s">
        <v>21</v>
      </c>
      <c r="F11" s="33"/>
      <c r="G11" s="33"/>
      <c r="H11" s="33" t="s">
        <v>22</v>
      </c>
      <c r="J11" s="48"/>
      <c r="K11" s="49" t="s">
        <v>117</v>
      </c>
      <c r="L11" s="50"/>
      <c r="M11" s="44" t="s">
        <v>118</v>
      </c>
      <c r="XFB11" s="54"/>
    </row>
    <row r="12" ht="40" customHeight="1" spans="1:15">
      <c r="A12" s="33"/>
      <c r="B12" s="38" t="s">
        <v>24</v>
      </c>
      <c r="C12" s="38"/>
      <c r="D12" s="34" t="s">
        <v>25</v>
      </c>
      <c r="E12" s="39" t="s">
        <v>119</v>
      </c>
      <c r="F12" s="39"/>
      <c r="G12" s="39"/>
      <c r="H12" s="34" t="s">
        <v>120</v>
      </c>
      <c r="J12" s="44" t="s">
        <v>121</v>
      </c>
      <c r="K12" s="51">
        <f>549100+13800</f>
        <v>562900</v>
      </c>
      <c r="L12" s="51" t="s">
        <v>122</v>
      </c>
      <c r="M12" s="51">
        <f>31.4*10000</f>
        <v>314000</v>
      </c>
      <c r="N12" s="51">
        <v>350000</v>
      </c>
      <c r="O12" s="52">
        <v>0</v>
      </c>
    </row>
    <row r="13" ht="40" customHeight="1" spans="1:14">
      <c r="A13" s="33"/>
      <c r="B13" s="38"/>
      <c r="C13" s="38"/>
      <c r="D13" s="34" t="s">
        <v>36</v>
      </c>
      <c r="E13" s="39" t="s">
        <v>123</v>
      </c>
      <c r="F13" s="39"/>
      <c r="G13" s="39"/>
      <c r="H13" s="23">
        <v>1</v>
      </c>
      <c r="J13" s="44" t="s">
        <v>124</v>
      </c>
      <c r="K13" s="48">
        <v>334</v>
      </c>
      <c r="L13" s="48"/>
      <c r="M13" s="53">
        <v>162</v>
      </c>
      <c r="N13" s="4">
        <f>N12/M12*M13</f>
        <v>180.573248407643</v>
      </c>
    </row>
    <row r="14" ht="40" customHeight="1" spans="1:8">
      <c r="A14" s="33"/>
      <c r="B14" s="38"/>
      <c r="C14" s="38"/>
      <c r="D14" s="34" t="s">
        <v>41</v>
      </c>
      <c r="E14" s="39" t="s">
        <v>125</v>
      </c>
      <c r="F14" s="39"/>
      <c r="G14" s="39"/>
      <c r="H14" s="40" t="s">
        <v>73</v>
      </c>
    </row>
    <row r="15" ht="40" customHeight="1" spans="1:8">
      <c r="A15" s="33"/>
      <c r="B15" s="38" t="s">
        <v>44</v>
      </c>
      <c r="C15" s="38"/>
      <c r="D15" s="34" t="s">
        <v>126</v>
      </c>
      <c r="E15" s="41" t="s">
        <v>127</v>
      </c>
      <c r="F15" s="42"/>
      <c r="G15" s="43"/>
      <c r="H15" s="44" t="s">
        <v>128</v>
      </c>
    </row>
    <row r="16" ht="40" customHeight="1" spans="1:8">
      <c r="A16" s="33"/>
      <c r="B16" s="38"/>
      <c r="C16" s="38"/>
      <c r="D16" s="34"/>
      <c r="E16" s="41" t="s">
        <v>129</v>
      </c>
      <c r="F16" s="42"/>
      <c r="G16" s="43"/>
      <c r="H16" s="44" t="s">
        <v>130</v>
      </c>
    </row>
    <row r="17" ht="40" customHeight="1" spans="1:8">
      <c r="A17" s="33"/>
      <c r="B17" s="38"/>
      <c r="C17" s="38"/>
      <c r="D17" s="34"/>
      <c r="E17" s="41" t="s">
        <v>131</v>
      </c>
      <c r="F17" s="42"/>
      <c r="G17" s="43"/>
      <c r="H17" s="44" t="s">
        <v>132</v>
      </c>
    </row>
    <row r="18" ht="40" customHeight="1" spans="1:8">
      <c r="A18" s="33"/>
      <c r="B18" s="38"/>
      <c r="C18" s="38"/>
      <c r="D18" s="34"/>
      <c r="E18" s="41" t="s">
        <v>133</v>
      </c>
      <c r="F18" s="42"/>
      <c r="G18" s="43"/>
      <c r="H18" s="40" t="s">
        <v>134</v>
      </c>
    </row>
    <row r="19" ht="40" customHeight="1" spans="1:8">
      <c r="A19" s="33"/>
      <c r="B19" s="45" t="s">
        <v>47</v>
      </c>
      <c r="C19" s="46"/>
      <c r="D19" s="47" t="s">
        <v>55</v>
      </c>
      <c r="E19" s="41" t="s">
        <v>135</v>
      </c>
      <c r="F19" s="42"/>
      <c r="G19" s="43"/>
      <c r="H19" s="34" t="s">
        <v>120</v>
      </c>
    </row>
    <row r="20" ht="40" customHeight="1" spans="1:8">
      <c r="A20" s="33"/>
      <c r="B20" s="34" t="s">
        <v>70</v>
      </c>
      <c r="C20" s="34"/>
      <c r="D20" s="34" t="s">
        <v>71</v>
      </c>
      <c r="E20" s="41" t="s">
        <v>136</v>
      </c>
      <c r="F20" s="42"/>
      <c r="G20" s="43"/>
      <c r="H20" s="34" t="s">
        <v>73</v>
      </c>
    </row>
  </sheetData>
  <mergeCells count="37">
    <mergeCell ref="A1:B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K11:L11"/>
    <mergeCell ref="E12:G12"/>
    <mergeCell ref="E13:G13"/>
    <mergeCell ref="E14:G14"/>
    <mergeCell ref="E15:G15"/>
    <mergeCell ref="E16:G16"/>
    <mergeCell ref="E17:G17"/>
    <mergeCell ref="E18:G18"/>
    <mergeCell ref="B19:C19"/>
    <mergeCell ref="E19:G19"/>
    <mergeCell ref="B20:C20"/>
    <mergeCell ref="E20:G20"/>
    <mergeCell ref="A9:A10"/>
    <mergeCell ref="A11:A20"/>
    <mergeCell ref="D15:D18"/>
    <mergeCell ref="A6:C8"/>
    <mergeCell ref="B12:C14"/>
    <mergeCell ref="B15:C18"/>
  </mergeCells>
  <printOptions horizontalCentered="1"/>
  <pageMargins left="0.66875" right="0.629861111111111" top="0.511805555555556" bottom="0.314583333333333" header="0.354166666666667" footer="0.1965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I23"/>
  <sheetViews>
    <sheetView showGridLines="0" view="pageBreakPreview" zoomScale="115" zoomScaleNormal="145" topLeftCell="A14" workbookViewId="0">
      <selection activeCell="E15" sqref="E15:G15"/>
    </sheetView>
  </sheetViews>
  <sheetFormatPr defaultColWidth="9" defaultRowHeight="14.25"/>
  <cols>
    <col min="1" max="1" width="6.09166666666667" style="2" customWidth="1"/>
    <col min="2" max="2" width="4.63333333333333" style="2" customWidth="1"/>
    <col min="3" max="3" width="5.63333333333333" style="2" customWidth="1"/>
    <col min="4" max="4" width="14.0916666666667" style="2" customWidth="1"/>
    <col min="5" max="5" width="10.3666666666667" style="2" customWidth="1"/>
    <col min="6" max="6" width="12.3666666666667" style="2" customWidth="1"/>
    <col min="7" max="7" width="11.1916666666667" style="2" customWidth="1"/>
    <col min="8" max="8" width="15.4333333333333" style="2" customWidth="1"/>
    <col min="9" max="9" width="26.1916666666667" style="3" customWidth="1"/>
    <col min="10" max="16382" width="9" style="4"/>
    <col min="16383" max="16383" width="9" style="5"/>
    <col min="16384" max="16384" width="9" style="4"/>
  </cols>
  <sheetData>
    <row r="1" ht="16.5" customHeight="1" spans="1:4">
      <c r="A1" s="6"/>
      <c r="B1" s="7"/>
      <c r="C1" s="7"/>
      <c r="D1" s="7"/>
    </row>
    <row r="2" ht="30" customHeight="1" spans="1:9">
      <c r="A2" s="8" t="s">
        <v>0</v>
      </c>
      <c r="B2" s="8"/>
      <c r="C2" s="8"/>
      <c r="D2" s="8"/>
      <c r="E2" s="8"/>
      <c r="F2" s="8"/>
      <c r="G2" s="8"/>
      <c r="H2" s="8"/>
      <c r="I2" s="8"/>
    </row>
    <row r="3" s="1" customFormat="1" ht="21.65" customHeight="1" spans="1:9">
      <c r="A3" s="9" t="s">
        <v>1</v>
      </c>
      <c r="B3" s="10"/>
      <c r="C3" s="10"/>
      <c r="D3" s="10"/>
      <c r="E3" s="10"/>
      <c r="F3" s="10"/>
      <c r="G3" s="10"/>
      <c r="H3" s="10"/>
      <c r="I3" s="10"/>
    </row>
    <row r="4" ht="35.15" customHeight="1" spans="1:9">
      <c r="A4" s="11" t="s">
        <v>2</v>
      </c>
      <c r="B4" s="11"/>
      <c r="C4" s="11"/>
      <c r="D4" s="12" t="s">
        <v>137</v>
      </c>
      <c r="E4" s="12"/>
      <c r="F4" s="11" t="s">
        <v>4</v>
      </c>
      <c r="G4" s="11"/>
      <c r="H4" s="12" t="s">
        <v>5</v>
      </c>
      <c r="I4" s="12"/>
    </row>
    <row r="5" ht="35.15" customHeight="1" spans="1:9">
      <c r="A5" s="11" t="s">
        <v>6</v>
      </c>
      <c r="B5" s="11"/>
      <c r="C5" s="11"/>
      <c r="D5" s="12" t="s">
        <v>7</v>
      </c>
      <c r="E5" s="12"/>
      <c r="F5" s="11" t="s">
        <v>8</v>
      </c>
      <c r="G5" s="11"/>
      <c r="H5" s="12" t="s">
        <v>7</v>
      </c>
      <c r="I5" s="12"/>
    </row>
    <row r="6" ht="35.15" customHeight="1" spans="1:9">
      <c r="A6" s="11" t="s">
        <v>9</v>
      </c>
      <c r="B6" s="13"/>
      <c r="C6" s="13"/>
      <c r="D6" s="14" t="s">
        <v>10</v>
      </c>
      <c r="E6" s="14"/>
      <c r="F6" s="12" t="s">
        <v>138</v>
      </c>
      <c r="G6" s="12"/>
      <c r="H6" s="12"/>
      <c r="I6" s="12"/>
    </row>
    <row r="7" ht="35.15" customHeight="1" spans="1:9">
      <c r="A7" s="13"/>
      <c r="B7" s="13"/>
      <c r="C7" s="13"/>
      <c r="D7" s="14" t="s">
        <v>12</v>
      </c>
      <c r="E7" s="14"/>
      <c r="F7" s="12" t="s">
        <v>139</v>
      </c>
      <c r="G7" s="12"/>
      <c r="H7" s="12"/>
      <c r="I7" s="12"/>
    </row>
    <row r="8" ht="35.15" customHeight="1" spans="1:9">
      <c r="A8" s="13"/>
      <c r="B8" s="13"/>
      <c r="C8" s="13"/>
      <c r="D8" s="14" t="s">
        <v>14</v>
      </c>
      <c r="E8" s="14"/>
      <c r="F8" s="12">
        <v>0</v>
      </c>
      <c r="G8" s="12"/>
      <c r="H8" s="12"/>
      <c r="I8" s="12"/>
    </row>
    <row r="9" ht="24" customHeight="1" spans="1:9">
      <c r="A9" s="11" t="s">
        <v>15</v>
      </c>
      <c r="B9" s="11" t="s">
        <v>16</v>
      </c>
      <c r="C9" s="11"/>
      <c r="D9" s="11"/>
      <c r="E9" s="11"/>
      <c r="F9" s="11"/>
      <c r="G9" s="11"/>
      <c r="H9" s="11"/>
      <c r="I9" s="11"/>
    </row>
    <row r="10" ht="97" customHeight="1" spans="1:9">
      <c r="A10" s="11"/>
      <c r="B10" s="15" t="s">
        <v>140</v>
      </c>
      <c r="C10" s="15"/>
      <c r="D10" s="15"/>
      <c r="E10" s="15"/>
      <c r="F10" s="15"/>
      <c r="G10" s="15"/>
      <c r="H10" s="15"/>
      <c r="I10" s="12"/>
    </row>
    <row r="11" ht="35.15" customHeight="1" spans="1:9">
      <c r="A11" s="11" t="s">
        <v>18</v>
      </c>
      <c r="B11" s="11" t="s">
        <v>19</v>
      </c>
      <c r="C11" s="11"/>
      <c r="D11" s="11" t="s">
        <v>20</v>
      </c>
      <c r="E11" s="11" t="s">
        <v>21</v>
      </c>
      <c r="F11" s="11"/>
      <c r="G11" s="11"/>
      <c r="H11" s="11" t="s">
        <v>22</v>
      </c>
      <c r="I11" s="11" t="s">
        <v>23</v>
      </c>
    </row>
    <row r="12" ht="35.15" customHeight="1" spans="1:9">
      <c r="A12" s="11"/>
      <c r="B12" s="16" t="s">
        <v>24</v>
      </c>
      <c r="C12" s="17"/>
      <c r="D12" s="18" t="s">
        <v>25</v>
      </c>
      <c r="E12" s="15" t="s">
        <v>141</v>
      </c>
      <c r="F12" s="15"/>
      <c r="G12" s="15"/>
      <c r="H12" s="12" t="s">
        <v>142</v>
      </c>
      <c r="I12" s="12"/>
    </row>
    <row r="13" ht="35.15" customHeight="1" spans="1:9">
      <c r="A13" s="11"/>
      <c r="B13" s="16"/>
      <c r="C13" s="17"/>
      <c r="D13" s="19"/>
      <c r="E13" s="15" t="s">
        <v>143</v>
      </c>
      <c r="F13" s="15"/>
      <c r="G13" s="15"/>
      <c r="H13" s="12" t="s">
        <v>144</v>
      </c>
      <c r="I13" s="12"/>
    </row>
    <row r="14" ht="43.5" customHeight="1" spans="1:9">
      <c r="A14" s="11"/>
      <c r="B14" s="16"/>
      <c r="C14" s="17"/>
      <c r="D14" s="19"/>
      <c r="E14" s="20" t="s">
        <v>145</v>
      </c>
      <c r="F14" s="21"/>
      <c r="G14" s="22"/>
      <c r="H14" s="12" t="s">
        <v>144</v>
      </c>
      <c r="I14" s="12"/>
    </row>
    <row r="15" ht="35.15" customHeight="1" spans="1:9">
      <c r="A15" s="11"/>
      <c r="B15" s="16"/>
      <c r="C15" s="17"/>
      <c r="D15" s="12" t="s">
        <v>36</v>
      </c>
      <c r="E15" s="15" t="s">
        <v>38</v>
      </c>
      <c r="F15" s="15"/>
      <c r="G15" s="15"/>
      <c r="H15" s="12" t="s">
        <v>39</v>
      </c>
      <c r="I15" s="12"/>
    </row>
    <row r="16" ht="35.15" customHeight="1" spans="1:9">
      <c r="A16" s="11"/>
      <c r="B16" s="16"/>
      <c r="C16" s="17"/>
      <c r="D16" s="12" t="s">
        <v>41</v>
      </c>
      <c r="E16" s="15" t="s">
        <v>42</v>
      </c>
      <c r="F16" s="15"/>
      <c r="G16" s="15"/>
      <c r="H16" s="23">
        <v>1</v>
      </c>
      <c r="I16" s="23"/>
    </row>
    <row r="17" ht="35.15" customHeight="1" spans="1:9">
      <c r="A17" s="11"/>
      <c r="B17" s="16"/>
      <c r="C17" s="17"/>
      <c r="D17" s="12" t="s">
        <v>44</v>
      </c>
      <c r="E17" s="15" t="s">
        <v>146</v>
      </c>
      <c r="F17" s="15"/>
      <c r="G17" s="15"/>
      <c r="H17" s="23" t="s">
        <v>147</v>
      </c>
      <c r="I17" s="23"/>
    </row>
    <row r="18" ht="35.15" customHeight="1" spans="1:9">
      <c r="A18" s="11"/>
      <c r="B18" s="24" t="s">
        <v>47</v>
      </c>
      <c r="C18" s="25"/>
      <c r="D18" s="18" t="s">
        <v>48</v>
      </c>
      <c r="E18" s="15" t="s">
        <v>89</v>
      </c>
      <c r="F18" s="15"/>
      <c r="G18" s="15"/>
      <c r="H18" s="12" t="s">
        <v>148</v>
      </c>
      <c r="I18" s="15" t="s">
        <v>149</v>
      </c>
    </row>
    <row r="19" ht="73" customHeight="1" spans="1:9">
      <c r="A19" s="11"/>
      <c r="B19" s="16"/>
      <c r="C19" s="17"/>
      <c r="D19" s="19"/>
      <c r="E19" s="15" t="s">
        <v>92</v>
      </c>
      <c r="F19" s="15"/>
      <c r="G19" s="15"/>
      <c r="H19" s="12" t="s">
        <v>150</v>
      </c>
      <c r="I19" s="15" t="s">
        <v>151</v>
      </c>
    </row>
    <row r="20" ht="35.15" customHeight="1" spans="1:9">
      <c r="A20" s="11"/>
      <c r="B20" s="16"/>
      <c r="C20" s="17"/>
      <c r="D20" s="18" t="s">
        <v>55</v>
      </c>
      <c r="E20" s="15" t="s">
        <v>152</v>
      </c>
      <c r="F20" s="15"/>
      <c r="G20" s="15"/>
      <c r="H20" s="12" t="s">
        <v>153</v>
      </c>
      <c r="I20" s="12"/>
    </row>
    <row r="21" ht="45.5" customHeight="1" spans="1:9">
      <c r="A21" s="11"/>
      <c r="B21" s="16"/>
      <c r="C21" s="17"/>
      <c r="D21" s="19"/>
      <c r="E21" s="15" t="s">
        <v>154</v>
      </c>
      <c r="F21" s="15"/>
      <c r="G21" s="15"/>
      <c r="H21" s="12" t="s">
        <v>155</v>
      </c>
      <c r="I21" s="12"/>
    </row>
    <row r="22" ht="35.15" customHeight="1" spans="1:9">
      <c r="A22" s="11"/>
      <c r="B22" s="26"/>
      <c r="C22" s="27"/>
      <c r="D22" s="19"/>
      <c r="E22" s="15" t="s">
        <v>64</v>
      </c>
      <c r="F22" s="15"/>
      <c r="G22" s="15"/>
      <c r="H22" s="12" t="s">
        <v>156</v>
      </c>
      <c r="I22" s="12"/>
    </row>
    <row r="23" ht="35.15" customHeight="1" spans="1:9">
      <c r="A23" s="11"/>
      <c r="B23" s="12" t="s">
        <v>70</v>
      </c>
      <c r="C23" s="12"/>
      <c r="D23" s="12" t="s">
        <v>71</v>
      </c>
      <c r="E23" s="15" t="s">
        <v>157</v>
      </c>
      <c r="F23" s="15"/>
      <c r="G23" s="15"/>
      <c r="H23" s="12" t="s">
        <v>73</v>
      </c>
      <c r="I23" s="12"/>
    </row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B23:C23"/>
    <mergeCell ref="E23:G23"/>
    <mergeCell ref="A9:A10"/>
    <mergeCell ref="A11:A23"/>
    <mergeCell ref="D12:D14"/>
    <mergeCell ref="D18:D19"/>
    <mergeCell ref="D20:D22"/>
    <mergeCell ref="A6:C8"/>
    <mergeCell ref="B12:C17"/>
    <mergeCell ref="B18:C22"/>
  </mergeCells>
  <printOptions horizontalCentered="1"/>
  <pageMargins left="0.786805555555556" right="0.707638888888889" top="0.786805555555556" bottom="0.707638888888889" header="0.354166666666667" footer="0.196527777777778"/>
  <pageSetup paperSize="9" scale="8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热带名优水果种植产业项目</vt:lpstr>
      <vt:lpstr>云满村 50万</vt:lpstr>
      <vt:lpstr>脱贫劳动力、监测户外出务工奖补项目</vt:lpstr>
      <vt:lpstr>新村（没立项）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2023-03-04T07:15:00Z</cp:lastPrinted>
  <dcterms:modified xsi:type="dcterms:W3CDTF">2025-01-23T09:54:42Z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1DD5F56E1ED149D9A3839711FDBA99F7</vt:lpwstr>
  </property>
</Properties>
</file>