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00" tabRatio="942" firstSheet="1" activeTab="1"/>
  </bookViews>
  <sheets>
    <sheet name="大路镇东红居十七队、新村村委会、云满村委会硬板化建设项目" sheetId="18" state="hidden" r:id="rId1"/>
    <sheet name="脱贫劳动力（监测对象）外出务工奖补项目 (2)" sheetId="23" r:id="rId2"/>
    <sheet name="大路镇热带水果研发推广科普基地" sheetId="10" state="hidden" r:id="rId3"/>
    <sheet name="大路镇蛋鸡养殖产业项目" sheetId="17" state="hidden" r:id="rId4"/>
    <sheet name="大路镇美容村委会关草村小组道路硬板化工程项目" sheetId="19" state="hidden" r:id="rId5"/>
    <sheet name="大路镇江湖村委会道路硬板化工程项目" sheetId="20" state="hidden" r:id="rId6"/>
    <sheet name="脱贫劳动力（监测对象）外出务工奖补项目" sheetId="22" state="hidden" r:id="rId7"/>
    <sheet name="务工" sheetId="14" state="hidden" r:id="rId8"/>
    <sheet name="1" sheetId="15" state="hidden" r:id="rId9"/>
    <sheet name="脱贫劳动力、监测户外出务工奖补项目" sheetId="11" state="hidden" r:id="rId10"/>
    <sheet name="新村（没立项）" sheetId="12" state="hidden" r:id="rId11"/>
  </sheets>
  <definedNames>
    <definedName name="_xlnm.Print_Area" localSheetId="2">大路镇热带水果研发推广科普基地!#REF!</definedName>
    <definedName name="_xlnm.Print_Area" localSheetId="9">脱贫劳动力、监测户外出务工奖补项目!$A:$I</definedName>
    <definedName name="_xlnm.Print_Area" localSheetId="7">务工!$A$1:$I$20</definedName>
    <definedName name="_xlnm.Print_Area" localSheetId="8">'1'!$A$1:$I$20</definedName>
    <definedName name="_xlnm.Print_Area" localSheetId="3">大路镇蛋鸡养殖产业项目!#REF!</definedName>
    <definedName name="_xlnm.Print_Area" localSheetId="0">大路镇东红居十七队、新村村委会、云满村委会硬板化建设项目!#REF!</definedName>
    <definedName name="_xlnm.Print_Area" localSheetId="4">大路镇美容村委会关草村小组道路硬板化工程项目!#REF!</definedName>
    <definedName name="_xlnm.Print_Area" localSheetId="5">大路镇江湖村委会道路硬板化工程项目!#REF!</definedName>
    <definedName name="_xlnm.Print_Area" localSheetId="6">'脱贫劳动力（监测对象）外出务工奖补项目'!#REF!</definedName>
    <definedName name="_xlnm.Print_Area" localSheetId="1">#REF!</definedName>
  </definedNames>
  <calcPr calcId="144525"/>
</workbook>
</file>

<file path=xl/sharedStrings.xml><?xml version="1.0" encoding="utf-8"?>
<sst xmlns="http://schemas.openxmlformats.org/spreadsheetml/2006/main" count="651" uniqueCount="200">
  <si>
    <t>绩效目标申报表</t>
  </si>
  <si>
    <t>（2025年度）</t>
  </si>
  <si>
    <t>项目名称</t>
  </si>
  <si>
    <t>大路镇东红居十七队、新村村委会、云满村委会硬板化建设项目</t>
  </si>
  <si>
    <t>项目负责人及电话</t>
  </si>
  <si>
    <t>吴秋权 18789048703</t>
  </si>
  <si>
    <t>主管部门</t>
  </si>
  <si>
    <t>大路镇人民政府</t>
  </si>
  <si>
    <t>实施单位</t>
  </si>
  <si>
    <t>资金情况
（万元）</t>
  </si>
  <si>
    <t>年度资金总额：</t>
  </si>
  <si>
    <t>200万元</t>
  </si>
  <si>
    <t>其中：财政拨款</t>
  </si>
  <si>
    <t>财政衔接推进乡村振兴补助资金:200万元</t>
  </si>
  <si>
    <t>其他资金</t>
  </si>
  <si>
    <t>总
体
目
标</t>
  </si>
  <si>
    <t>年度目标</t>
  </si>
  <si>
    <t>1、建设内容为新增道路硬板化、新增片石挡土墙、新增避车道；建设地点涉及东红农场十七队、新村村、云满村；
2、改善东红农场十七队、新村村、云满村群众3979人出行，保障群众更好地生产生活。</t>
  </si>
  <si>
    <t>绩
效
指
标</t>
  </si>
  <si>
    <t>一级指标</t>
  </si>
  <si>
    <t>二级指标</t>
  </si>
  <si>
    <t>三级指标</t>
  </si>
  <si>
    <t>指标值</t>
  </si>
  <si>
    <t>指标值测算过程</t>
  </si>
  <si>
    <t>产出指标</t>
  </si>
  <si>
    <t>数量指标</t>
  </si>
  <si>
    <t>新建道路硬板化面积</t>
  </si>
  <si>
    <t>≧7686㎡</t>
  </si>
  <si>
    <t>新建避车道面积</t>
  </si>
  <si>
    <t>≧115㎡</t>
  </si>
  <si>
    <t>新增片石挡土墙长度</t>
  </si>
  <si>
    <t>新增片石挡土墙</t>
  </si>
  <si>
    <t>≧135m</t>
  </si>
  <si>
    <t>质量指标</t>
  </si>
  <si>
    <t>项目（工程）验收合格率</t>
  </si>
  <si>
    <t>时效指标</t>
  </si>
  <si>
    <t>资金拨付及时率</t>
  </si>
  <si>
    <t>项目（工程）完工及时率</t>
  </si>
  <si>
    <t>≥90%</t>
  </si>
  <si>
    <t>成本指标</t>
  </si>
  <si>
    <t>建安工程费用</t>
  </si>
  <si>
    <t>≤182.6万元</t>
  </si>
  <si>
    <t>根据以往此类工程建安费占比计算，比例预计91.3%</t>
  </si>
  <si>
    <t>工程建设其他费用（含预备费）</t>
  </si>
  <si>
    <t>≤17.29万元</t>
  </si>
  <si>
    <t>根据以往此类工程建设其他费用占比计算，比例预计8.64%</t>
  </si>
  <si>
    <t>效益指标</t>
  </si>
  <si>
    <t>社会效益
指标</t>
  </si>
  <si>
    <t>受益村（居）委会个数</t>
  </si>
  <si>
    <t>≧3个</t>
  </si>
  <si>
    <t>东红居、新村村、云满村</t>
  </si>
  <si>
    <t>☆☆☆</t>
  </si>
  <si>
    <t>受益总人数</t>
  </si>
  <si>
    <t>≧3979人</t>
  </si>
  <si>
    <t>东红居十七队、新村村、云满村农户3979人</t>
  </si>
  <si>
    <t>可持续影响
指标</t>
  </si>
  <si>
    <t>工程设计使用年限</t>
  </si>
  <si>
    <t>≧10年</t>
  </si>
  <si>
    <t>满意度指标</t>
  </si>
  <si>
    <t>服务对象
满意度指标</t>
  </si>
  <si>
    <t>受益群众 (含脱贫户、监测对象) 满意度</t>
  </si>
  <si>
    <t>≥95%</t>
  </si>
  <si>
    <t>脱贫劳动力（监测对象）外出务工奖补项目</t>
  </si>
  <si>
    <t>凌丹星 13005021335</t>
  </si>
  <si>
    <t>64万元（第一批衔接资金安排34万元，第二批衔接资金安排30万元）</t>
  </si>
  <si>
    <t>财政衔接推进乡村振兴补助资金:64万元</t>
  </si>
  <si>
    <t>1、为落实就业扶持政策，支持脱贫劳动力（含监测帮扶对象）就业，对符合政策规定的农村低收入人群外出务工进行奖补，预计受益人数约248人次；
2、增加农村低收入家庭人口经济收入，提高脱贫户和监测户外出务工的积极性。</t>
  </si>
  <si>
    <t>享受务工奖励性补助人次</t>
  </si>
  <si>
    <t>≧248人次</t>
  </si>
  <si>
    <t>补助资金发放准确率</t>
  </si>
  <si>
    <t>补助资金支付及时率</t>
  </si>
  <si>
    <t>外出务工奖励性补助补贴每月人均标准</t>
  </si>
  <si>
    <t>300元/月/人</t>
  </si>
  <si>
    <t>灵活就业奖励性补助补贴每月人均标准</t>
  </si>
  <si>
    <t>200元/月/人</t>
  </si>
  <si>
    <t>省内务工一次性交通人均补助标准</t>
  </si>
  <si>
    <t>200元/年/人</t>
  </si>
  <si>
    <t>省外务工一次性交通人均补助标准</t>
  </si>
  <si>
    <t>800元/年/人</t>
  </si>
  <si>
    <t>受益对象（脱贫劳动力、监测对象）人数</t>
  </si>
  <si>
    <t>≥248人次</t>
  </si>
  <si>
    <t>服务对象满意度指标</t>
  </si>
  <si>
    <t>受益对象（脱贫劳动力、监测对象）满意度</t>
  </si>
  <si>
    <t>≧95%</t>
  </si>
  <si>
    <t>大路镇热带水果研发推广科普基地</t>
  </si>
  <si>
    <t>500万元</t>
  </si>
  <si>
    <t>财政衔接推进乡村振兴补助资金:500万元</t>
  </si>
  <si>
    <t>目标1：该项目实施地在湖仔村，该项目资金投入主要用于建设热带水果研发推广科普基地1个、采购加工设备和配套设施建设等；
目标2：该项目实施将增加带动大路镇湖仔村、江湖村村集体经济收入；同时，带动脱贫户或监测户积极务工，确保脱贫户、监测对象稳定增收，巩固脱贫攻坚成功，有效助推乡村振兴。</t>
  </si>
  <si>
    <t>新建热带水果研发推广科普基地</t>
  </si>
  <si>
    <t>≧1个</t>
  </si>
  <si>
    <t>项目验收合格率</t>
  </si>
  <si>
    <t>投入村集体金额</t>
  </si>
  <si>
    <t>经济效益指标</t>
  </si>
  <si>
    <t>项目运营期年均收益率</t>
  </si>
  <si>
    <t>≥4%</t>
  </si>
  <si>
    <t>受益脱贫（含监测帮扶对象）人数</t>
  </si>
  <si>
    <t>≧151人</t>
  </si>
  <si>
    <t>其中湖仔村23户80人、江湖村22户71人</t>
  </si>
  <si>
    <t>带动农户、脱贫户（含监测帮扶对象）年均就业人数</t>
  </si>
  <si>
    <t>≧8户（其中脱贫户、监测户不少于2户）</t>
  </si>
  <si>
    <t>项目运营后，每年参与技能培训人次</t>
  </si>
  <si>
    <t>≧20人</t>
  </si>
  <si>
    <t>产业基础设施或项目持续使用（运营）年限</t>
  </si>
  <si>
    <t>项目合作年限</t>
  </si>
  <si>
    <t>受益群众（含脱贫户、监测对象）满意度</t>
  </si>
  <si>
    <t>大路镇蛋鸡养殖产业项目</t>
  </si>
  <si>
    <t>目标1：该项目实施地在青天村，该项目资金投入主要用于建设蛋鸡养殖厂，预计占地面积6亩，包含消毒设施、供暖设施、排水系统等建设及养殖设备、转运笼等设施采购等；
目标2：该项目实施将增加带动大路镇马寨村、新村村、青天村、云满村集体经济收入；同时，带动脱贫户或监测户积极务工，确保脱贫户、监测对象稳定增收，巩固脱贫攻坚成功，有效助推乡村振兴。</t>
  </si>
  <si>
    <t>新建蛋鸡养殖基地</t>
  </si>
  <si>
    <t>新建蛋鸡养殖基地占地面积</t>
  </si>
  <si>
    <t>≧6亩</t>
  </si>
  <si>
    <t>≧349人</t>
  </si>
  <si>
    <t>其中马寨村32户108人、新村村32户84人、青天村25户93人、云满村16户64人</t>
  </si>
  <si>
    <t>大路镇美容村委会关草村小组道路硬板化工程项目</t>
  </si>
  <si>
    <t>12.4万元</t>
  </si>
  <si>
    <t>财政衔接推进乡村振兴补助资金:12.4万元</t>
  </si>
  <si>
    <t>1、建设内容为新增硬板化道路建设；建设地点涉及美容村委会关草村小组；
2、.改善大路镇美容村关草村小组出行环境，解决群众151人出行，保障群众更好地生产生活。</t>
  </si>
  <si>
    <t>新建道路硬板化长度</t>
  </si>
  <si>
    <t>≧61m</t>
  </si>
  <si>
    <t>新建道路硬板化宽度</t>
  </si>
  <si>
    <t>≧3.5m</t>
  </si>
  <si>
    <t>≤11.349805万元</t>
  </si>
  <si>
    <t>根据以往此类工程建安费占比计算，比例预计91.53%</t>
  </si>
  <si>
    <t>≤1.050195万元</t>
  </si>
  <si>
    <t>根据以往此类工程建设其他费用占比计算，比例预计8.47%</t>
  </si>
  <si>
    <t>受益村庄个数</t>
  </si>
  <si>
    <t>美容村委会关草村小组</t>
  </si>
  <si>
    <t>大路镇江湖村委会道路硬板化工程项目</t>
  </si>
  <si>
    <t>165万元</t>
  </si>
  <si>
    <t>财政衔接推进乡村振兴补助资金:165万元</t>
  </si>
  <si>
    <t>1、建设内容为新增硬板化道路建设；建设地点涉及江湖村委会；
2、改善大路镇江湖村委会出行环境，解决群众1991人出行，保障群众更好地生产生活。</t>
  </si>
  <si>
    <t>≧819.7m</t>
  </si>
  <si>
    <t>≧3m</t>
  </si>
  <si>
    <t>≤138.9万元</t>
  </si>
  <si>
    <t>根据以往此类工程建安费占比计算，比例预计84.17%</t>
  </si>
  <si>
    <t>≤26.1万元</t>
  </si>
  <si>
    <t>根据以往此类工程建设其他费用占比计算，比例预计15.83%</t>
  </si>
  <si>
    <t>受益村委会个数</t>
  </si>
  <si>
    <t>江湖村委会</t>
  </si>
  <si>
    <t>≧1991人</t>
  </si>
  <si>
    <t>江湖村委会农户407户1991人</t>
  </si>
  <si>
    <t>34万元</t>
  </si>
  <si>
    <t>财政衔接推进乡村振兴补助资金:34万元</t>
  </si>
  <si>
    <t>1、为落实就业扶持政策，支持脱贫劳动力（含监测帮扶对象）就业，对符合政策规定的农村低收入人群外出务工进行奖补，预计受益人数约131人次；
2、增加农村低收入家庭人口经济收入，提高脱贫户和监测户外出务工的积极性。</t>
  </si>
  <si>
    <t>测算测算过程</t>
  </si>
  <si>
    <t>≧131人次</t>
  </si>
  <si>
    <t>根据2024年大路镇发放的务工奖补人数估算（不含重复姓名）：
2024年大路镇务工奖补金额合计53.08万元，受益人数为206人；2025年奖补金额为34万元，预计受益人数为131人。</t>
  </si>
  <si>
    <t>根据：琼海市人力资源和社会保障局 琼海市乡村振兴局关于调整农村低收入家庭劳动力外出务工奖补申报时间及相关程序的通知（2022年4月7日）填写</t>
  </si>
  <si>
    <t>≥131人次</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</si>
  <si>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</si>
  <si>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</si>
  <si>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</si>
  <si>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</si>
  <si>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</si>
  <si>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</si>
  <si>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</si>
  <si>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</si>
  <si>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</si>
  <si>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</si>
  <si>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</si>
  <si>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</si>
  <si>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</si>
  <si>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</si>
  <si>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</si>
  <si>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</si>
  <si>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</si>
  <si>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连续外出务工6个月以上的奖励标准</t>
  </si>
  <si>
    <t>跨省外出务工奖励标准（一次性交通补助）</t>
  </si>
  <si>
    <t>省内县外外出务工奖励标准（一次性交通补助）</t>
  </si>
  <si>
    <t>受益对象（脱贫劳动力、监测对象)人数</t>
  </si>
  <si>
    <t>受益对象（脱贫劳动力、监测对象) 满意度</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</si>
  <si>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</si>
  <si>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</si>
  <si>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</si>
  <si>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</si>
  <si>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</si>
  <si>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</si>
  <si>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</si>
  <si>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</si>
  <si>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</si>
  <si>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</si>
  <si>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</si>
  <si>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</si>
  <si>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</si>
  <si>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</si>
  <si>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</si>
  <si>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</si>
  <si>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</si>
  <si>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</si>
  <si>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</si>
  <si>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</si>
  <si>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</si>
  <si>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</si>
  <si>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</si>
  <si>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</si>
  <si>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</si>
  <si>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</si>
  <si>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</si>
  <si>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</si>
  <si>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≧12人次</t>
  </si>
  <si>
    <t>受益农户（含脱贫户、监测对象）满意度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</si>
</sst>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_ ;_ * \-#,##0_ ;_ * &quot;-&quot;??_ ;_ @_ "/>
  </numFmts>
  <fonts count="40">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sz val="10"/>
      <color theme="1"/>
      <name val="宋体"/>
      <charset val="134"/>
    </font>
    <font>
      <b/>
      <sz val="10"/>
      <color theme="1"/>
      <name val="宋体"/>
      <charset val="134"/>
    </font>
    <font>
      <sz val="11"/>
      <color theme="1"/>
      <name val="宋体"/>
      <charset val="134"/>
      <scheme val="minor"/>
    </font>
    <font>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399975585192419"/>
        <bgColor indexed="64"/>
      </patternFill>
    </fill>
    <fill>
      <patternFill patternType="solid">
        <fgColor rgb="FFC6EFCE"/>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71">
    <xf numFmtId="0" fontId="0" fillId="0" borderId="0">
      <alignment vertical="center"/>
    </xf>
    <xf numFmtId="42" fontId="20" fillId="0" borderId="0" applyFont="0" applyFill="0" applyBorder="0" applyAlignment="0" applyProtection="0">
      <alignment vertical="center"/>
    </xf>
    <xf numFmtId="0" fontId="31" fillId="13" borderId="0" applyNumberFormat="0" applyBorder="0" applyAlignment="0" applyProtection="0">
      <alignment vertical="center"/>
    </xf>
    <xf numFmtId="0" fontId="27" fillId="2" borderId="18"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31" fillId="10" borderId="0" applyNumberFormat="0" applyBorder="0" applyAlignment="0" applyProtection="0">
      <alignment vertical="center"/>
    </xf>
    <xf numFmtId="0" fontId="30" fillId="7" borderId="0" applyNumberFormat="0" applyBorder="0" applyAlignment="0" applyProtection="0">
      <alignment vertical="center"/>
    </xf>
    <xf numFmtId="43" fontId="0" fillId="0" borderId="0" applyFont="0" applyFill="0" applyBorder="0" applyAlignment="0" applyProtection="0">
      <alignment vertical="center"/>
    </xf>
    <xf numFmtId="0" fontId="29" fillId="6" borderId="0" applyNumberFormat="0" applyBorder="0" applyAlignment="0" applyProtection="0">
      <alignment vertical="center"/>
    </xf>
    <xf numFmtId="0" fontId="22" fillId="0" borderId="0" applyNumberFormat="0" applyFill="0" applyBorder="0" applyAlignment="0" applyProtection="0">
      <alignment vertical="center"/>
    </xf>
    <xf numFmtId="9" fontId="20" fillId="0" borderId="0" applyFont="0" applyFill="0" applyBorder="0" applyAlignment="0" applyProtection="0">
      <alignment vertical="center"/>
    </xf>
    <xf numFmtId="0" fontId="24" fillId="0" borderId="0" applyNumberFormat="0" applyFill="0" applyBorder="0" applyAlignment="0" applyProtection="0">
      <alignment vertical="center"/>
    </xf>
    <xf numFmtId="9" fontId="2" fillId="0" borderId="0" applyFont="0" applyFill="0" applyBorder="0" applyAlignment="0" applyProtection="0">
      <alignment vertical="center"/>
    </xf>
    <xf numFmtId="0" fontId="20" fillId="3" borderId="20" applyNumberFormat="0" applyFont="0" applyAlignment="0" applyProtection="0">
      <alignment vertical="center"/>
    </xf>
    <xf numFmtId="0" fontId="0" fillId="0" borderId="0">
      <alignment vertical="center"/>
    </xf>
    <xf numFmtId="0" fontId="29" fillId="16"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lignment vertical="center"/>
    </xf>
    <xf numFmtId="0" fontId="2" fillId="0" borderId="0">
      <alignment vertical="center"/>
    </xf>
    <xf numFmtId="0" fontId="25" fillId="0" borderId="0" applyNumberFormat="0" applyFill="0" applyBorder="0" applyAlignment="0" applyProtection="0">
      <alignment vertical="center"/>
    </xf>
    <xf numFmtId="0" fontId="28" fillId="0" borderId="19" applyNumberFormat="0" applyFill="0" applyAlignment="0" applyProtection="0">
      <alignment vertical="center"/>
    </xf>
    <xf numFmtId="0" fontId="38" fillId="0" borderId="19" applyNumberFormat="0" applyFill="0" applyAlignment="0" applyProtection="0">
      <alignment vertical="center"/>
    </xf>
    <xf numFmtId="0" fontId="29" fillId="23" borderId="0" applyNumberFormat="0" applyBorder="0" applyAlignment="0" applyProtection="0">
      <alignment vertical="center"/>
    </xf>
    <xf numFmtId="0" fontId="23" fillId="0" borderId="17" applyNumberFormat="0" applyFill="0" applyAlignment="0" applyProtection="0">
      <alignment vertical="center"/>
    </xf>
    <xf numFmtId="0" fontId="29" fillId="26" borderId="0" applyNumberFormat="0" applyBorder="0" applyAlignment="0" applyProtection="0">
      <alignment vertical="center"/>
    </xf>
    <xf numFmtId="0" fontId="34" fillId="18" borderId="23" applyNumberFormat="0" applyAlignment="0" applyProtection="0">
      <alignment vertical="center"/>
    </xf>
    <xf numFmtId="0" fontId="37" fillId="18" borderId="18" applyNumberFormat="0" applyAlignment="0" applyProtection="0">
      <alignment vertical="center"/>
    </xf>
    <xf numFmtId="0" fontId="33" fillId="17" borderId="22" applyNumberFormat="0" applyAlignment="0" applyProtection="0">
      <alignment vertical="center"/>
    </xf>
    <xf numFmtId="0" fontId="31" fillId="15" borderId="0" applyNumberFormat="0" applyBorder="0" applyAlignment="0" applyProtection="0">
      <alignment vertical="center"/>
    </xf>
    <xf numFmtId="0" fontId="29" fillId="14" borderId="0" applyNumberFormat="0" applyBorder="0" applyAlignment="0" applyProtection="0">
      <alignment vertical="center"/>
    </xf>
    <xf numFmtId="0" fontId="21" fillId="0" borderId="16" applyNumberFormat="0" applyFill="0" applyAlignment="0" applyProtection="0">
      <alignment vertical="center"/>
    </xf>
    <xf numFmtId="0" fontId="32" fillId="0" borderId="21" applyNumberFormat="0" applyFill="0" applyAlignment="0" applyProtection="0">
      <alignment vertical="center"/>
    </xf>
    <xf numFmtId="0" fontId="36" fillId="20" borderId="0" applyNumberFormat="0" applyBorder="0" applyAlignment="0" applyProtection="0">
      <alignment vertical="center"/>
    </xf>
    <xf numFmtId="0" fontId="39" fillId="29" borderId="0" applyNumberFormat="0" applyBorder="0" applyAlignment="0" applyProtection="0">
      <alignment vertical="center"/>
    </xf>
    <xf numFmtId="0" fontId="31" fillId="9" borderId="0" applyNumberFormat="0" applyBorder="0" applyAlignment="0" applyProtection="0">
      <alignment vertical="center"/>
    </xf>
    <xf numFmtId="0" fontId="29" fillId="5" borderId="0" applyNumberFormat="0" applyBorder="0" applyAlignment="0" applyProtection="0">
      <alignment vertical="center"/>
    </xf>
    <xf numFmtId="0" fontId="2" fillId="0" borderId="0">
      <alignment vertical="center"/>
    </xf>
    <xf numFmtId="0" fontId="31" fillId="28" borderId="0" applyNumberFormat="0" applyBorder="0" applyAlignment="0" applyProtection="0">
      <alignment vertical="center"/>
    </xf>
    <xf numFmtId="0" fontId="31" fillId="12" borderId="0" applyNumberFormat="0" applyBorder="0" applyAlignment="0" applyProtection="0">
      <alignment vertical="center"/>
    </xf>
    <xf numFmtId="0" fontId="31" fillId="32" borderId="0" applyNumberFormat="0" applyBorder="0" applyAlignment="0" applyProtection="0">
      <alignment vertical="center"/>
    </xf>
    <xf numFmtId="0" fontId="31" fillId="22" borderId="0" applyNumberFormat="0" applyBorder="0" applyAlignment="0" applyProtection="0">
      <alignment vertical="center"/>
    </xf>
    <xf numFmtId="0" fontId="29" fillId="4" borderId="0" applyNumberFormat="0" applyBorder="0" applyAlignment="0" applyProtection="0">
      <alignment vertical="center"/>
    </xf>
    <xf numFmtId="0" fontId="0" fillId="0" borderId="0">
      <alignment vertical="center"/>
    </xf>
    <xf numFmtId="0" fontId="29" fillId="27" borderId="0" applyNumberFormat="0" applyBorder="0" applyAlignment="0" applyProtection="0">
      <alignment vertical="center"/>
    </xf>
    <xf numFmtId="0" fontId="31" fillId="25" borderId="0" applyNumberFormat="0" applyBorder="0" applyAlignment="0" applyProtection="0">
      <alignment vertical="center"/>
    </xf>
    <xf numFmtId="0" fontId="31" fillId="31" borderId="0" applyNumberFormat="0" applyBorder="0" applyAlignment="0" applyProtection="0">
      <alignment vertical="center"/>
    </xf>
    <xf numFmtId="0" fontId="29" fillId="21" borderId="0" applyNumberFormat="0" applyBorder="0" applyAlignment="0" applyProtection="0">
      <alignment vertical="center"/>
    </xf>
    <xf numFmtId="0" fontId="2" fillId="0" borderId="0">
      <alignment vertical="center"/>
    </xf>
    <xf numFmtId="0" fontId="31" fillId="30" borderId="0" applyNumberFormat="0" applyBorder="0" applyAlignment="0" applyProtection="0">
      <alignment vertical="center"/>
    </xf>
    <xf numFmtId="0" fontId="29" fillId="24" borderId="0" applyNumberFormat="0" applyBorder="0" applyAlignment="0" applyProtection="0">
      <alignment vertical="center"/>
    </xf>
    <xf numFmtId="0" fontId="29" fillId="8" borderId="0" applyNumberFormat="0" applyBorder="0" applyAlignment="0" applyProtection="0">
      <alignment vertical="center"/>
    </xf>
    <xf numFmtId="0" fontId="2" fillId="0" borderId="0">
      <alignment vertical="center"/>
    </xf>
    <xf numFmtId="0" fontId="20" fillId="0" borderId="0">
      <alignment vertical="center"/>
    </xf>
    <xf numFmtId="0" fontId="31" fillId="11" borderId="0" applyNumberFormat="0" applyBorder="0" applyAlignment="0" applyProtection="0">
      <alignment vertical="center"/>
    </xf>
    <xf numFmtId="0" fontId="2" fillId="0" borderId="0">
      <alignment vertical="center"/>
    </xf>
    <xf numFmtId="0" fontId="29" fillId="19" borderId="0" applyNumberFormat="0" applyBorder="0" applyAlignment="0" applyProtection="0">
      <alignment vertical="center"/>
    </xf>
    <xf numFmtId="9" fontId="20"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0" fillId="0" borderId="0">
      <alignment vertical="center"/>
    </xf>
  </cellStyleXfs>
  <cellXfs count="109">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2" fillId="0" borderId="0" xfId="60" applyFont="1" applyFill="1" applyAlignment="1" applyProtection="1">
      <alignment horizontal="center"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6" fillId="0" borderId="2" xfId="60" applyFont="1" applyFill="1" applyBorder="1" applyAlignment="1" applyProtection="1">
      <alignment horizontal="center" vertical="center" wrapText="1"/>
    </xf>
    <xf numFmtId="0" fontId="6" fillId="0" borderId="9" xfId="60" applyFont="1" applyFill="1" applyBorder="1" applyAlignment="1" applyProtection="1">
      <alignment horizontal="center" vertical="center" wrapText="1"/>
    </xf>
    <xf numFmtId="0" fontId="1" fillId="0" borderId="14" xfId="60" applyFont="1" applyFill="1" applyBorder="1" applyAlignment="1" applyProtection="1">
      <alignment horizontal="center" vertical="center" wrapText="1"/>
    </xf>
    <xf numFmtId="0" fontId="1" fillId="0" borderId="11" xfId="60" applyFont="1" applyFill="1" applyBorder="1" applyAlignment="1" applyProtection="1">
      <alignment horizontal="center" vertical="center" wrapText="1"/>
    </xf>
    <xf numFmtId="0" fontId="1" fillId="0" borderId="5" xfId="60" applyFont="1" applyFill="1" applyBorder="1" applyAlignment="1" applyProtection="1">
      <alignment horizontal="center" vertical="center" wrapText="1"/>
    </xf>
    <xf numFmtId="0" fontId="1" fillId="0" borderId="2" xfId="60" applyFont="1" applyFill="1" applyBorder="1" applyAlignment="1" applyProtection="1">
      <alignment horizontal="center" vertical="center" wrapText="1"/>
    </xf>
    <xf numFmtId="0" fontId="1" fillId="0" borderId="0" xfId="60" applyFont="1" applyFill="1" applyAlignment="1" applyProtection="1">
      <alignment horizontal="center" vertical="center" wrapText="1"/>
    </xf>
    <xf numFmtId="0" fontId="1" fillId="0" borderId="4" xfId="60" applyFont="1" applyFill="1" applyBorder="1" applyAlignment="1" applyProtection="1">
      <alignment horizontal="center" vertical="center" wrapText="1"/>
    </xf>
    <xf numFmtId="0" fontId="1" fillId="0" borderId="6" xfId="60" applyFont="1" applyFill="1" applyBorder="1" applyAlignment="1" applyProtection="1">
      <alignment horizontal="center" vertical="center" wrapText="1"/>
    </xf>
    <xf numFmtId="0" fontId="1" fillId="0" borderId="7" xfId="60" applyFont="1" applyFill="1" applyBorder="1" applyAlignment="1" applyProtection="1">
      <alignment horizontal="center" vertical="center" wrapText="1"/>
    </xf>
    <xf numFmtId="0" fontId="1" fillId="0" borderId="8" xfId="60" applyFont="1" applyFill="1" applyBorder="1" applyAlignment="1" applyProtection="1">
      <alignment horizontal="center" vertical="center" wrapText="1"/>
    </xf>
    <xf numFmtId="0" fontId="1" fillId="0" borderId="9" xfId="60" applyFont="1" applyFill="1" applyBorder="1" applyAlignment="1" applyProtection="1">
      <alignment horizontal="center" vertical="center" wrapText="1"/>
    </xf>
    <xf numFmtId="0" fontId="1" fillId="0" borderId="1" xfId="60" applyFont="1" applyFill="1" applyBorder="1" applyAlignment="1" applyProtection="1">
      <alignment horizontal="center" vertical="center" wrapText="1"/>
    </xf>
    <xf numFmtId="0" fontId="1" fillId="0" borderId="13" xfId="60" applyFont="1" applyFill="1" applyBorder="1" applyAlignment="1" applyProtection="1">
      <alignment horizontal="center" vertical="center" wrapText="1"/>
    </xf>
    <xf numFmtId="0" fontId="1" fillId="0" borderId="15" xfId="60" applyFont="1" applyFill="1" applyBorder="1" applyAlignment="1" applyProtection="1">
      <alignment horizontal="center" vertical="center" wrapText="1"/>
    </xf>
    <xf numFmtId="0" fontId="2" fillId="0" borderId="9" xfId="60" applyFont="1" applyFill="1" applyBorder="1" applyAlignment="1" applyProtection="1">
      <alignment horizontal="center" vertical="center" wrapText="1"/>
    </xf>
    <xf numFmtId="0" fontId="2" fillId="0" borderId="2" xfId="60" applyFont="1" applyFill="1" applyBorder="1" applyAlignment="1" applyProtection="1">
      <alignment horizontal="center" vertical="center" wrapText="1"/>
    </xf>
    <xf numFmtId="0" fontId="9" fillId="0" borderId="2" xfId="60" applyFont="1" applyFill="1" applyBorder="1" applyAlignment="1" applyProtection="1">
      <alignment horizontal="center" vertical="center" wrapText="1"/>
    </xf>
    <xf numFmtId="9" fontId="1" fillId="0" borderId="2" xfId="60" applyNumberFormat="1" applyFont="1" applyFill="1" applyBorder="1" applyAlignment="1" applyProtection="1">
      <alignment horizontal="center" vertical="center" wrapText="1"/>
    </xf>
    <xf numFmtId="0" fontId="2" fillId="0" borderId="2" xfId="60" applyFont="1" applyFill="1" applyBorder="1" applyAlignment="1" applyProtection="1">
      <alignment vertical="center" wrapText="1"/>
    </xf>
    <xf numFmtId="0" fontId="18" fillId="0" borderId="0" xfId="60" applyFont="1" applyFill="1" applyAlignment="1" applyProtection="1">
      <alignment vertical="center" wrapText="1"/>
    </xf>
    <xf numFmtId="0" fontId="19" fillId="0" borderId="2" xfId="60" applyFont="1" applyFill="1" applyBorder="1" applyAlignment="1" applyProtection="1">
      <alignment horizontal="center" vertical="center" wrapText="1"/>
    </xf>
    <xf numFmtId="0" fontId="18" fillId="0" borderId="3" xfId="60" applyFont="1" applyFill="1" applyBorder="1" applyAlignment="1" applyProtection="1">
      <alignment horizontal="center" vertical="center" wrapText="1"/>
    </xf>
    <xf numFmtId="0" fontId="18" fillId="0" borderId="4" xfId="60" applyFont="1" applyFill="1" applyBorder="1" applyAlignment="1" applyProtection="1">
      <alignment horizontal="center" vertical="center" wrapText="1"/>
    </xf>
    <xf numFmtId="0" fontId="18" fillId="0" borderId="5" xfId="60" applyFont="1" applyFill="1" applyBorder="1" applyAlignment="1" applyProtection="1">
      <alignment horizontal="center" vertical="center" wrapText="1"/>
    </xf>
    <xf numFmtId="0" fontId="1" fillId="0" borderId="10" xfId="60" applyFont="1" applyFill="1" applyBorder="1" applyAlignment="1">
      <alignment horizontal="center" vertical="center" wrapText="1"/>
    </xf>
    <xf numFmtId="0" fontId="1" fillId="0" borderId="14" xfId="60" applyFont="1" applyFill="1" applyBorder="1" applyAlignment="1">
      <alignment horizontal="center" vertical="center" wrapText="1"/>
    </xf>
    <xf numFmtId="0" fontId="1" fillId="0" borderId="11" xfId="60" applyFont="1" applyFill="1" applyBorder="1" applyAlignment="1">
      <alignment horizontal="center" vertical="center" wrapText="1"/>
    </xf>
    <xf numFmtId="0" fontId="18" fillId="0" borderId="2" xfId="60" applyFont="1" applyFill="1" applyBorder="1" applyAlignment="1" applyProtection="1">
      <alignment horizontal="center" vertical="center" wrapText="1"/>
    </xf>
    <xf numFmtId="0" fontId="18" fillId="0" borderId="6" xfId="60" applyFont="1" applyFill="1" applyBorder="1" applyAlignment="1" applyProtection="1">
      <alignment horizontal="center" vertical="center" wrapText="1"/>
    </xf>
    <xf numFmtId="9" fontId="18" fillId="0" borderId="2" xfId="60" applyNumberFormat="1" applyFont="1" applyFill="1" applyBorder="1" applyAlignment="1" applyProtection="1">
      <alignment horizontal="center" vertical="center" wrapText="1"/>
    </xf>
    <xf numFmtId="0" fontId="18" fillId="0" borderId="15" xfId="60" applyFont="1" applyFill="1" applyBorder="1" applyAlignment="1" applyProtection="1">
      <alignment horizontal="center" vertical="center" wrapText="1"/>
    </xf>
    <xf numFmtId="0" fontId="18" fillId="0" borderId="2" xfId="50" applyFont="1" applyFill="1" applyBorder="1" applyAlignment="1" applyProtection="1">
      <alignment horizontal="center" vertical="center" wrapText="1"/>
    </xf>
    <xf numFmtId="0" fontId="12" fillId="0" borderId="2" xfId="60" applyFont="1" applyFill="1" applyBorder="1" applyAlignment="1" applyProtection="1">
      <alignment horizontal="center" vertical="center" wrapText="1"/>
    </xf>
    <xf numFmtId="0" fontId="18" fillId="0" borderId="2" xfId="60" applyFont="1" applyFill="1" applyBorder="1" applyAlignment="1" applyProtection="1">
      <alignment horizontal="left" vertical="center" wrapText="1"/>
    </xf>
    <xf numFmtId="0" fontId="18" fillId="0" borderId="7" xfId="60" applyFont="1" applyFill="1" applyBorder="1" applyAlignment="1" applyProtection="1">
      <alignment horizontal="left" vertical="center" wrapText="1"/>
    </xf>
    <xf numFmtId="0" fontId="18" fillId="0" borderId="8" xfId="60" applyFont="1" applyFill="1" applyBorder="1" applyAlignment="1" applyProtection="1">
      <alignment horizontal="left" vertical="center" wrapText="1"/>
    </xf>
    <xf numFmtId="0" fontId="18" fillId="0" borderId="9" xfId="60" applyFont="1" applyFill="1" applyBorder="1" applyAlignment="1" applyProtection="1">
      <alignment horizontal="left" vertical="center" wrapText="1"/>
    </xf>
    <xf numFmtId="0" fontId="18" fillId="0" borderId="7" xfId="60" applyFont="1" applyFill="1" applyBorder="1" applyAlignment="1" applyProtection="1">
      <alignment vertical="center" wrapText="1"/>
    </xf>
    <xf numFmtId="0" fontId="18" fillId="0" borderId="8" xfId="60" applyFont="1" applyFill="1" applyBorder="1" applyAlignment="1" applyProtection="1">
      <alignment vertical="center" wrapText="1"/>
    </xf>
    <xf numFmtId="0" fontId="18" fillId="0" borderId="9" xfId="60" applyFont="1" applyFill="1" applyBorder="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XER23"/>
  <sheetViews>
    <sheetView showGridLines="0" view="pageBreakPreview" zoomScale="115" zoomScaleNormal="85" topLeftCell="A19" workbookViewId="0">
      <selection activeCell="F35" sqref="F35"/>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375" style="61" customWidth="1"/>
    <col min="10" max="10" width="23.0833333333333" style="59" hidden="1" customWidth="1"/>
    <col min="11" max="11" width="9" style="59" hidden="1" customWidth="1"/>
    <col min="12" max="16371" width="9" style="59"/>
    <col min="16372" max="16372" width="9" style="62"/>
    <col min="16373" max="16384" width="9" style="59"/>
  </cols>
  <sheetData>
    <row r="1" s="59" customFormat="1" ht="16.5" customHeight="1" spans="1:16372">
      <c r="A1" s="63"/>
      <c r="B1" s="64"/>
      <c r="C1" s="64"/>
      <c r="D1" s="64"/>
      <c r="I1" s="61"/>
      <c r="XER1" s="62"/>
    </row>
    <row r="2" s="59" customFormat="1" ht="30" customHeight="1" spans="1:16372">
      <c r="A2" s="65" t="s">
        <v>0</v>
      </c>
      <c r="B2" s="65"/>
      <c r="C2" s="65"/>
      <c r="D2" s="65"/>
      <c r="E2" s="65"/>
      <c r="F2" s="65"/>
      <c r="G2" s="65"/>
      <c r="H2" s="65"/>
      <c r="I2" s="65"/>
      <c r="XER2" s="62"/>
    </row>
    <row r="3" s="60" customFormat="1" ht="21.65" customHeight="1" spans="1:9">
      <c r="A3" s="66" t="s">
        <v>1</v>
      </c>
      <c r="B3" s="67"/>
      <c r="C3" s="67"/>
      <c r="D3" s="67"/>
      <c r="E3" s="67"/>
      <c r="F3" s="67"/>
      <c r="G3" s="67"/>
      <c r="H3" s="67"/>
      <c r="I3" s="67"/>
    </row>
    <row r="4" s="59" customFormat="1" ht="35.15" customHeight="1" spans="1:16372">
      <c r="A4" s="11" t="s">
        <v>2</v>
      </c>
      <c r="B4" s="11"/>
      <c r="C4" s="11"/>
      <c r="D4" s="12" t="s">
        <v>3</v>
      </c>
      <c r="E4" s="12"/>
      <c r="F4" s="11" t="s">
        <v>4</v>
      </c>
      <c r="G4" s="11"/>
      <c r="H4" s="12" t="s">
        <v>5</v>
      </c>
      <c r="I4" s="12"/>
      <c r="XER4" s="62"/>
    </row>
    <row r="5" s="59" customFormat="1" ht="35.15" customHeight="1" spans="1:16372">
      <c r="A5" s="11" t="s">
        <v>6</v>
      </c>
      <c r="B5" s="11"/>
      <c r="C5" s="11"/>
      <c r="D5" s="12" t="s">
        <v>7</v>
      </c>
      <c r="E5" s="12"/>
      <c r="F5" s="11" t="s">
        <v>8</v>
      </c>
      <c r="G5" s="11"/>
      <c r="H5" s="12" t="s">
        <v>7</v>
      </c>
      <c r="I5" s="12"/>
      <c r="XER5" s="62"/>
    </row>
    <row r="6" s="59" customFormat="1" ht="35.15" customHeight="1" spans="1:16372">
      <c r="A6" s="11" t="s">
        <v>9</v>
      </c>
      <c r="B6" s="13"/>
      <c r="C6" s="13"/>
      <c r="D6" s="14" t="s">
        <v>10</v>
      </c>
      <c r="E6" s="14"/>
      <c r="F6" s="12" t="s">
        <v>11</v>
      </c>
      <c r="G6" s="12"/>
      <c r="H6" s="12"/>
      <c r="I6" s="12"/>
      <c r="XER6" s="62"/>
    </row>
    <row r="7" s="59" customFormat="1" ht="35.15" customHeight="1" spans="1:16372">
      <c r="A7" s="13"/>
      <c r="B7" s="13"/>
      <c r="C7" s="13"/>
      <c r="D7" s="14" t="s">
        <v>12</v>
      </c>
      <c r="E7" s="14"/>
      <c r="F7" s="12" t="s">
        <v>13</v>
      </c>
      <c r="G7" s="12"/>
      <c r="H7" s="12"/>
      <c r="I7" s="12"/>
      <c r="XER7" s="62"/>
    </row>
    <row r="8" s="59" customFormat="1" ht="35.15" customHeight="1" spans="1:16372">
      <c r="A8" s="13"/>
      <c r="B8" s="13"/>
      <c r="C8" s="13"/>
      <c r="D8" s="14" t="s">
        <v>14</v>
      </c>
      <c r="E8" s="14"/>
      <c r="F8" s="12">
        <v>0</v>
      </c>
      <c r="G8" s="12"/>
      <c r="H8" s="12"/>
      <c r="I8" s="12"/>
      <c r="XER8" s="62"/>
    </row>
    <row r="9" s="59" customFormat="1" ht="24" customHeight="1" spans="1:16372">
      <c r="A9" s="11" t="s">
        <v>15</v>
      </c>
      <c r="B9" s="11" t="s">
        <v>16</v>
      </c>
      <c r="C9" s="11"/>
      <c r="D9" s="11"/>
      <c r="E9" s="11"/>
      <c r="F9" s="11"/>
      <c r="G9" s="11"/>
      <c r="H9" s="11"/>
      <c r="I9" s="11"/>
      <c r="XER9" s="62"/>
    </row>
    <row r="10" s="59" customFormat="1" ht="89" customHeight="1" spans="1:16372">
      <c r="A10" s="11"/>
      <c r="B10" s="15" t="s">
        <v>17</v>
      </c>
      <c r="C10" s="15"/>
      <c r="D10" s="15"/>
      <c r="E10" s="15"/>
      <c r="F10" s="15"/>
      <c r="G10" s="15"/>
      <c r="H10" s="15"/>
      <c r="I10" s="12"/>
      <c r="XER10" s="62"/>
    </row>
    <row r="11" s="59" customFormat="1" ht="35.15" customHeight="1" spans="1:16372">
      <c r="A11" s="89" t="s">
        <v>18</v>
      </c>
      <c r="B11" s="89" t="s">
        <v>19</v>
      </c>
      <c r="C11" s="89"/>
      <c r="D11" s="89" t="s">
        <v>20</v>
      </c>
      <c r="E11" s="89" t="s">
        <v>21</v>
      </c>
      <c r="F11" s="89"/>
      <c r="G11" s="89"/>
      <c r="H11" s="89" t="s">
        <v>22</v>
      </c>
      <c r="I11" s="89" t="s">
        <v>23</v>
      </c>
      <c r="XER11" s="62"/>
    </row>
    <row r="12" s="59" customFormat="1" ht="44" customHeight="1" spans="1:16372">
      <c r="A12" s="89"/>
      <c r="B12" s="90" t="s">
        <v>24</v>
      </c>
      <c r="C12" s="91"/>
      <c r="D12" s="92" t="s">
        <v>25</v>
      </c>
      <c r="E12" s="93" t="s">
        <v>26</v>
      </c>
      <c r="F12" s="94"/>
      <c r="G12" s="95"/>
      <c r="H12" s="96" t="s">
        <v>27</v>
      </c>
      <c r="I12" s="96"/>
      <c r="XER12" s="62"/>
    </row>
    <row r="13" s="59" customFormat="1" ht="44" customHeight="1" spans="1:16372">
      <c r="A13" s="89"/>
      <c r="B13" s="90"/>
      <c r="C13" s="91"/>
      <c r="D13" s="97"/>
      <c r="E13" s="93" t="s">
        <v>28</v>
      </c>
      <c r="F13" s="94"/>
      <c r="G13" s="95"/>
      <c r="H13" s="96" t="s">
        <v>29</v>
      </c>
      <c r="I13" s="96"/>
      <c r="XER13" s="62"/>
    </row>
    <row r="14" s="59" customFormat="1" ht="42" customHeight="1" spans="1:16372">
      <c r="A14" s="89"/>
      <c r="B14" s="90"/>
      <c r="C14" s="91"/>
      <c r="D14" s="97"/>
      <c r="E14" s="93" t="s">
        <v>30</v>
      </c>
      <c r="F14" s="94" t="s">
        <v>31</v>
      </c>
      <c r="G14" s="95"/>
      <c r="H14" s="96" t="s">
        <v>32</v>
      </c>
      <c r="I14" s="96"/>
      <c r="XER14" s="62"/>
    </row>
    <row r="15" s="59" customFormat="1" ht="42" customHeight="1" spans="1:16372">
      <c r="A15" s="89"/>
      <c r="B15" s="90"/>
      <c r="C15" s="91"/>
      <c r="D15" s="96" t="s">
        <v>33</v>
      </c>
      <c r="E15" s="93" t="s">
        <v>34</v>
      </c>
      <c r="F15" s="94"/>
      <c r="G15" s="95"/>
      <c r="H15" s="98">
        <v>1</v>
      </c>
      <c r="I15" s="96"/>
      <c r="XER15" s="62"/>
    </row>
    <row r="16" s="59" customFormat="1" ht="35.15" customHeight="1" spans="1:16372">
      <c r="A16" s="89"/>
      <c r="B16" s="90"/>
      <c r="C16" s="91"/>
      <c r="D16" s="92" t="s">
        <v>35</v>
      </c>
      <c r="E16" s="93" t="s">
        <v>36</v>
      </c>
      <c r="F16" s="94"/>
      <c r="G16" s="95"/>
      <c r="H16" s="98">
        <v>1</v>
      </c>
      <c r="I16" s="98"/>
      <c r="XER16" s="62"/>
    </row>
    <row r="17" s="59" customFormat="1" ht="28" customHeight="1" spans="1:16372">
      <c r="A17" s="89"/>
      <c r="B17" s="90"/>
      <c r="C17" s="91"/>
      <c r="D17" s="99"/>
      <c r="E17" s="93" t="s">
        <v>37</v>
      </c>
      <c r="F17" s="94"/>
      <c r="G17" s="95"/>
      <c r="H17" s="23" t="s">
        <v>38</v>
      </c>
      <c r="I17" s="101"/>
      <c r="XER17" s="62"/>
    </row>
    <row r="18" s="59" customFormat="1" ht="39" customHeight="1" spans="1:16372">
      <c r="A18" s="89"/>
      <c r="B18" s="90"/>
      <c r="C18" s="91"/>
      <c r="D18" s="92" t="s">
        <v>39</v>
      </c>
      <c r="E18" s="93" t="s">
        <v>40</v>
      </c>
      <c r="F18" s="94"/>
      <c r="G18" s="95"/>
      <c r="H18" s="96" t="s">
        <v>41</v>
      </c>
      <c r="I18" s="41" t="s">
        <v>42</v>
      </c>
      <c r="K18" s="59">
        <f>182.6/200</f>
        <v>0.913</v>
      </c>
      <c r="XER18" s="62"/>
    </row>
    <row r="19" s="59" customFormat="1" ht="45" customHeight="1" spans="1:16372">
      <c r="A19" s="89"/>
      <c r="B19" s="90"/>
      <c r="C19" s="91"/>
      <c r="D19" s="99"/>
      <c r="E19" s="93" t="s">
        <v>43</v>
      </c>
      <c r="F19" s="94"/>
      <c r="G19" s="95"/>
      <c r="H19" s="96" t="s">
        <v>44</v>
      </c>
      <c r="I19" s="41" t="s">
        <v>45</v>
      </c>
      <c r="K19" s="59">
        <f>17.29/200</f>
        <v>0.08645</v>
      </c>
      <c r="XER19" s="62"/>
    </row>
    <row r="20" s="59" customFormat="1" ht="50" customHeight="1" spans="1:16372">
      <c r="A20" s="89"/>
      <c r="B20" s="96" t="s">
        <v>46</v>
      </c>
      <c r="C20" s="96"/>
      <c r="D20" s="92" t="s">
        <v>47</v>
      </c>
      <c r="E20" s="93" t="s">
        <v>48</v>
      </c>
      <c r="F20" s="94"/>
      <c r="G20" s="95"/>
      <c r="H20" s="96" t="s">
        <v>49</v>
      </c>
      <c r="I20" s="96" t="s">
        <v>50</v>
      </c>
      <c r="J20" s="88" t="s">
        <v>51</v>
      </c>
      <c r="XER20" s="62"/>
    </row>
    <row r="21" s="59" customFormat="1" ht="45" customHeight="1" spans="1:16372">
      <c r="A21" s="89"/>
      <c r="B21" s="96"/>
      <c r="C21" s="96"/>
      <c r="D21" s="97"/>
      <c r="E21" s="93" t="s">
        <v>52</v>
      </c>
      <c r="F21" s="94"/>
      <c r="G21" s="95"/>
      <c r="H21" s="96" t="s">
        <v>53</v>
      </c>
      <c r="I21" s="96" t="s">
        <v>54</v>
      </c>
      <c r="XER21" s="62"/>
    </row>
    <row r="22" s="59" customFormat="1" ht="40.75" customHeight="1" spans="1:16372">
      <c r="A22" s="89"/>
      <c r="B22" s="96"/>
      <c r="C22" s="96"/>
      <c r="D22" s="96" t="s">
        <v>55</v>
      </c>
      <c r="E22" s="93" t="s">
        <v>56</v>
      </c>
      <c r="F22" s="94"/>
      <c r="G22" s="95"/>
      <c r="H22" s="100" t="s">
        <v>57</v>
      </c>
      <c r="I22" s="96"/>
      <c r="XER22" s="62"/>
    </row>
    <row r="23" s="59" customFormat="1" ht="40.75" customHeight="1" spans="1:16372">
      <c r="A23" s="89"/>
      <c r="B23" s="96" t="s">
        <v>58</v>
      </c>
      <c r="C23" s="96"/>
      <c r="D23" s="96" t="s">
        <v>59</v>
      </c>
      <c r="E23" s="93" t="s">
        <v>60</v>
      </c>
      <c r="F23" s="94"/>
      <c r="G23" s="95"/>
      <c r="H23" s="96" t="s">
        <v>61</v>
      </c>
      <c r="I23" s="96"/>
      <c r="XER23" s="62"/>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6:D17"/>
    <mergeCell ref="D18:D19"/>
    <mergeCell ref="D20:D21"/>
    <mergeCell ref="A6:C8"/>
    <mergeCell ref="B12:C16"/>
    <mergeCell ref="B20:C22"/>
  </mergeCells>
  <printOptions horizontalCentered="1"/>
  <pageMargins left="0.786805555555556" right="0.707638888888889" top="0.511805555555556" bottom="0.707638888888889" header="0.354166666666667" footer="0.196527777777778"/>
  <pageSetup paperSize="9" scale="77"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P23"/>
  <sheetViews>
    <sheetView showGridLines="0" tabSelected="1" view="pageBreakPreview" zoomScale="115" zoomScaleNormal="85" topLeftCell="A7" workbookViewId="0">
      <selection activeCell="F7" sqref="F7:G7"/>
    </sheetView>
  </sheetViews>
  <sheetFormatPr defaultColWidth="9" defaultRowHeight="14.25"/>
  <cols>
    <col min="1" max="1" width="9.78333333333333" style="59" customWidth="1"/>
    <col min="2" max="2" width="6.25" style="59" customWidth="1"/>
    <col min="3" max="3" width="7.275" style="59" customWidth="1"/>
    <col min="4" max="4" width="17.8166666666667" style="59" customWidth="1"/>
    <col min="5" max="5" width="16.2916666666667" style="59" customWidth="1"/>
    <col min="6" max="6" width="23.0416666666667" style="59" customWidth="1"/>
    <col min="7" max="7" width="17.25" style="59" customWidth="1"/>
    <col min="8" max="8" width="23.0833333333333" style="59" hidden="1" customWidth="1"/>
    <col min="9" max="9" width="12.625" style="59" hidden="1" customWidth="1"/>
    <col min="10" max="16369" width="9" style="59"/>
    <col min="16370" max="16370" width="9" style="62"/>
    <col min="16371" max="16384" width="9" style="59"/>
  </cols>
  <sheetData>
    <row r="1" s="59" customFormat="1" ht="16.5" customHeight="1" spans="1:16370">
      <c r="A1" s="63"/>
      <c r="B1" s="64"/>
      <c r="C1" s="64"/>
      <c r="D1" s="64"/>
      <c r="XEP1" s="62"/>
    </row>
    <row r="2" s="59" customFormat="1" ht="30" customHeight="1" spans="1:16370">
      <c r="A2" s="65" t="s">
        <v>0</v>
      </c>
      <c r="B2" s="65"/>
      <c r="C2" s="65"/>
      <c r="D2" s="65"/>
      <c r="E2" s="65"/>
      <c r="F2" s="65"/>
      <c r="G2" s="65"/>
      <c r="XEP2" s="62"/>
    </row>
    <row r="3" s="60" customFormat="1" ht="21.65" customHeight="1" spans="1:7">
      <c r="A3" s="66" t="s">
        <v>1</v>
      </c>
      <c r="B3" s="67"/>
      <c r="C3" s="67"/>
      <c r="D3" s="67"/>
      <c r="E3" s="67"/>
      <c r="F3" s="67"/>
      <c r="G3" s="67"/>
    </row>
    <row r="4" s="59" customFormat="1" ht="41" customHeight="1" spans="1:16370">
      <c r="A4" s="11" t="s">
        <v>2</v>
      </c>
      <c r="B4" s="11"/>
      <c r="C4" s="11"/>
      <c r="D4" s="12" t="s">
        <v>62</v>
      </c>
      <c r="E4" s="12"/>
      <c r="F4" s="11" t="s">
        <v>4</v>
      </c>
      <c r="G4" s="12" t="s">
        <v>63</v>
      </c>
      <c r="XEP4" s="62"/>
    </row>
    <row r="5" s="59" customFormat="1" ht="41" customHeight="1" spans="1:16370">
      <c r="A5" s="11" t="s">
        <v>6</v>
      </c>
      <c r="B5" s="11"/>
      <c r="C5" s="11"/>
      <c r="D5" s="12" t="s">
        <v>7</v>
      </c>
      <c r="E5" s="12"/>
      <c r="F5" s="11" t="s">
        <v>8</v>
      </c>
      <c r="G5" s="12" t="s">
        <v>7</v>
      </c>
      <c r="XEP5" s="62"/>
    </row>
    <row r="6" s="59" customFormat="1" ht="41" customHeight="1" spans="1:16370">
      <c r="A6" s="11" t="s">
        <v>9</v>
      </c>
      <c r="B6" s="13"/>
      <c r="C6" s="13"/>
      <c r="D6" s="14" t="s">
        <v>10</v>
      </c>
      <c r="E6" s="14"/>
      <c r="F6" s="12" t="s">
        <v>64</v>
      </c>
      <c r="G6" s="12"/>
      <c r="XEP6" s="62"/>
    </row>
    <row r="7" s="59" customFormat="1" ht="41" customHeight="1" spans="1:16370">
      <c r="A7" s="13"/>
      <c r="B7" s="13"/>
      <c r="C7" s="13"/>
      <c r="D7" s="14" t="s">
        <v>12</v>
      </c>
      <c r="E7" s="14"/>
      <c r="F7" s="12" t="s">
        <v>65</v>
      </c>
      <c r="G7" s="12"/>
      <c r="XEP7" s="62"/>
    </row>
    <row r="8" s="59" customFormat="1" ht="41" customHeight="1" spans="1:16370">
      <c r="A8" s="13"/>
      <c r="B8" s="13"/>
      <c r="C8" s="13"/>
      <c r="D8" s="14" t="s">
        <v>14</v>
      </c>
      <c r="E8" s="14"/>
      <c r="F8" s="12">
        <v>0</v>
      </c>
      <c r="G8" s="12"/>
      <c r="XEP8" s="62"/>
    </row>
    <row r="9" s="59" customFormat="1" ht="44" customHeight="1" spans="1:16370">
      <c r="A9" s="11" t="s">
        <v>15</v>
      </c>
      <c r="B9" s="11" t="s">
        <v>16</v>
      </c>
      <c r="C9" s="11"/>
      <c r="D9" s="11"/>
      <c r="E9" s="11"/>
      <c r="F9" s="11"/>
      <c r="G9" s="11"/>
      <c r="XEP9" s="62"/>
    </row>
    <row r="10" s="59" customFormat="1" ht="60" customHeight="1" spans="1:16370">
      <c r="A10" s="11"/>
      <c r="B10" s="15" t="s">
        <v>66</v>
      </c>
      <c r="C10" s="15"/>
      <c r="D10" s="15"/>
      <c r="E10" s="15"/>
      <c r="F10" s="15"/>
      <c r="G10" s="15"/>
      <c r="XEP10" s="62"/>
    </row>
    <row r="11" s="59" customFormat="1" ht="55" customHeight="1" spans="1:16370">
      <c r="A11" s="68" t="s">
        <v>18</v>
      </c>
      <c r="B11" s="69" t="s">
        <v>19</v>
      </c>
      <c r="C11" s="68"/>
      <c r="D11" s="68" t="s">
        <v>20</v>
      </c>
      <c r="E11" s="68" t="s">
        <v>21</v>
      </c>
      <c r="F11" s="68"/>
      <c r="G11" s="68" t="s">
        <v>22</v>
      </c>
      <c r="XEP11" s="62"/>
    </row>
    <row r="12" s="59" customFormat="1" ht="55" customHeight="1" spans="1:16370">
      <c r="A12" s="68"/>
      <c r="B12" s="70" t="s">
        <v>24</v>
      </c>
      <c r="C12" s="71"/>
      <c r="D12" s="72" t="s">
        <v>25</v>
      </c>
      <c r="E12" s="73" t="s">
        <v>67</v>
      </c>
      <c r="F12" s="73"/>
      <c r="G12" s="73" t="s">
        <v>68</v>
      </c>
      <c r="I12" s="59">
        <f>64/(53.08/206)</f>
        <v>248.379804069329</v>
      </c>
      <c r="XEP12" s="62"/>
    </row>
    <row r="13" s="59" customFormat="1" ht="55" customHeight="1" spans="1:16370">
      <c r="A13" s="68"/>
      <c r="B13" s="74"/>
      <c r="C13" s="75"/>
      <c r="D13" s="73" t="s">
        <v>33</v>
      </c>
      <c r="E13" s="73" t="s">
        <v>69</v>
      </c>
      <c r="F13" s="73"/>
      <c r="G13" s="86">
        <v>1</v>
      </c>
      <c r="XEP13" s="62"/>
    </row>
    <row r="14" s="59" customFormat="1" ht="55" customHeight="1" spans="1:16370">
      <c r="A14" s="68"/>
      <c r="B14" s="74"/>
      <c r="C14" s="75"/>
      <c r="D14" s="73" t="s">
        <v>35</v>
      </c>
      <c r="E14" s="73" t="s">
        <v>70</v>
      </c>
      <c r="F14" s="73"/>
      <c r="G14" s="86">
        <v>1</v>
      </c>
      <c r="XEP14" s="62"/>
    </row>
    <row r="15" s="59" customFormat="1" ht="55" customHeight="1" spans="1:16370">
      <c r="A15" s="68"/>
      <c r="B15" s="74"/>
      <c r="C15" s="75"/>
      <c r="D15" s="72" t="s">
        <v>39</v>
      </c>
      <c r="E15" s="73" t="s">
        <v>71</v>
      </c>
      <c r="F15" s="73"/>
      <c r="G15" s="73" t="s">
        <v>72</v>
      </c>
      <c r="XEP15" s="62"/>
    </row>
    <row r="16" s="59" customFormat="1" ht="55" customHeight="1" spans="1:16370">
      <c r="A16" s="68"/>
      <c r="B16" s="74"/>
      <c r="C16" s="75"/>
      <c r="D16" s="76"/>
      <c r="E16" s="73" t="s">
        <v>73</v>
      </c>
      <c r="F16" s="73"/>
      <c r="G16" s="73" t="s">
        <v>74</v>
      </c>
      <c r="XEP16" s="62"/>
    </row>
    <row r="17" s="59" customFormat="1" ht="55" customHeight="1" spans="1:16370">
      <c r="A17" s="68"/>
      <c r="B17" s="74"/>
      <c r="C17" s="75"/>
      <c r="D17" s="76"/>
      <c r="E17" s="77" t="s">
        <v>75</v>
      </c>
      <c r="F17" s="78"/>
      <c r="G17" s="73" t="s">
        <v>76</v>
      </c>
      <c r="XEP17" s="62"/>
    </row>
    <row r="18" s="59" customFormat="1" ht="55" customHeight="1" spans="1:16370">
      <c r="A18" s="68"/>
      <c r="B18" s="80"/>
      <c r="C18" s="81"/>
      <c r="D18" s="82"/>
      <c r="E18" s="77" t="s">
        <v>77</v>
      </c>
      <c r="F18" s="78"/>
      <c r="G18" s="86" t="s">
        <v>78</v>
      </c>
      <c r="XEP18" s="62"/>
    </row>
    <row r="19" s="59" customFormat="1" ht="55" customHeight="1" spans="1:16370">
      <c r="A19" s="68"/>
      <c r="B19" s="79" t="s">
        <v>46</v>
      </c>
      <c r="C19" s="73"/>
      <c r="D19" s="73" t="s">
        <v>47</v>
      </c>
      <c r="E19" s="73" t="s">
        <v>79</v>
      </c>
      <c r="F19" s="73"/>
      <c r="G19" s="73" t="s">
        <v>80</v>
      </c>
      <c r="H19" s="88" t="s">
        <v>51</v>
      </c>
      <c r="XEP19" s="62"/>
    </row>
    <row r="20" s="59" customFormat="1" ht="55" customHeight="1" spans="1:16370">
      <c r="A20" s="68"/>
      <c r="B20" s="83" t="s">
        <v>58</v>
      </c>
      <c r="C20" s="84"/>
      <c r="D20" s="84" t="s">
        <v>81</v>
      </c>
      <c r="E20" s="84" t="s">
        <v>82</v>
      </c>
      <c r="F20" s="84"/>
      <c r="G20" s="84" t="s">
        <v>83</v>
      </c>
      <c r="XEP20" s="62"/>
    </row>
    <row r="21" s="59" customFormat="1" ht="40.75" customHeight="1" spans="1:16370">
      <c r="A21" s="5"/>
      <c r="B21" s="5"/>
      <c r="C21" s="5"/>
      <c r="D21" s="5"/>
      <c r="E21" s="5"/>
      <c r="F21" s="5"/>
      <c r="G21" s="5"/>
      <c r="XEP21" s="62"/>
    </row>
    <row r="22" s="59" customFormat="1" ht="40.75" customHeight="1" spans="1:16370">
      <c r="A22" s="5"/>
      <c r="B22" s="5"/>
      <c r="C22" s="5"/>
      <c r="D22" s="5"/>
      <c r="E22" s="5"/>
      <c r="F22" s="5"/>
      <c r="G22" s="5"/>
      <c r="XEP22" s="62"/>
    </row>
    <row r="23" s="59" customFormat="1" ht="40.75" customHeight="1" spans="1:16370">
      <c r="A23" s="5"/>
      <c r="B23" s="5"/>
      <c r="C23" s="5"/>
      <c r="D23" s="5"/>
      <c r="E23" s="5"/>
      <c r="F23" s="5"/>
      <c r="G23" s="5"/>
      <c r="XEP23" s="62"/>
    </row>
  </sheetData>
  <mergeCells count="32">
    <mergeCell ref="A2:G2"/>
    <mergeCell ref="A3:G3"/>
    <mergeCell ref="A4:C4"/>
    <mergeCell ref="D4:E4"/>
    <mergeCell ref="A5:C5"/>
    <mergeCell ref="D5:E5"/>
    <mergeCell ref="D6:E6"/>
    <mergeCell ref="F6:G6"/>
    <mergeCell ref="D7:E7"/>
    <mergeCell ref="F7:G7"/>
    <mergeCell ref="D8:E8"/>
    <mergeCell ref="F8:G8"/>
    <mergeCell ref="B9:G9"/>
    <mergeCell ref="B10:G10"/>
    <mergeCell ref="B11:C11"/>
    <mergeCell ref="E11:F11"/>
    <mergeCell ref="E12:F12"/>
    <mergeCell ref="E13:F13"/>
    <mergeCell ref="E14:F14"/>
    <mergeCell ref="E15:F15"/>
    <mergeCell ref="E16:F16"/>
    <mergeCell ref="E17:F17"/>
    <mergeCell ref="E18:F18"/>
    <mergeCell ref="B19:C19"/>
    <mergeCell ref="E19:F19"/>
    <mergeCell ref="B20:C20"/>
    <mergeCell ref="E20:F20"/>
    <mergeCell ref="A9:A10"/>
    <mergeCell ref="A11:A20"/>
    <mergeCell ref="D15:D18"/>
    <mergeCell ref="A6:C8"/>
    <mergeCell ref="B12:C18"/>
  </mergeCells>
  <printOptions horizontalCentered="1"/>
  <pageMargins left="0.786805555555556" right="0.707638888888889" top="0.511805555555556" bottom="0.707638888888889" header="0.354166666666667" footer="0.196527777777778"/>
  <pageSetup paperSize="9" scale="81"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C000"/>
    <pageSetUpPr fitToPage="1"/>
  </sheetPr>
  <dimension ref="A1:XFC22"/>
  <sheetViews>
    <sheetView showGridLines="0" view="pageBreakPreview" zoomScaleNormal="85" topLeftCell="A7" workbookViewId="0">
      <selection activeCell="D13" sqref="D13"/>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375" style="61" customWidth="1"/>
    <col min="10" max="10" width="23.0833333333333" style="59" hidden="1" customWidth="1"/>
    <col min="11" max="11" width="14.4166666666667" style="59" customWidth="1"/>
    <col min="12" max="16382" width="9" style="59"/>
    <col min="16383" max="16383" width="9" style="62"/>
    <col min="16384" max="16384" width="9" style="59"/>
  </cols>
  <sheetData>
    <row r="1" s="59" customFormat="1" ht="16.5" customHeight="1" spans="1:16383">
      <c r="A1" s="63"/>
      <c r="B1" s="64"/>
      <c r="C1" s="64"/>
      <c r="D1" s="64"/>
      <c r="I1" s="61"/>
      <c r="XFC1" s="62"/>
    </row>
    <row r="2" s="59" customFormat="1" ht="30" customHeight="1" spans="1:16383">
      <c r="A2" s="65" t="s">
        <v>0</v>
      </c>
      <c r="B2" s="65"/>
      <c r="C2" s="65"/>
      <c r="D2" s="65"/>
      <c r="E2" s="65"/>
      <c r="F2" s="65"/>
      <c r="G2" s="65"/>
      <c r="H2" s="65"/>
      <c r="I2" s="65"/>
      <c r="XFC2" s="62"/>
    </row>
    <row r="3" s="60" customFormat="1" ht="21.65" customHeight="1" spans="1:9">
      <c r="A3" s="66" t="s">
        <v>1</v>
      </c>
      <c r="B3" s="67"/>
      <c r="C3" s="67"/>
      <c r="D3" s="67"/>
      <c r="E3" s="67"/>
      <c r="F3" s="67"/>
      <c r="G3" s="67"/>
      <c r="H3" s="67"/>
      <c r="I3" s="67"/>
    </row>
    <row r="4" s="59" customFormat="1" ht="35.15" customHeight="1" spans="1:16383">
      <c r="A4" s="11" t="s">
        <v>2</v>
      </c>
      <c r="B4" s="11"/>
      <c r="C4" s="11"/>
      <c r="D4" s="12" t="s">
        <v>84</v>
      </c>
      <c r="E4" s="12"/>
      <c r="F4" s="11" t="s">
        <v>4</v>
      </c>
      <c r="G4" s="11"/>
      <c r="H4" s="12" t="s">
        <v>63</v>
      </c>
      <c r="I4" s="12"/>
      <c r="XFC4" s="62"/>
    </row>
    <row r="5" s="59" customFormat="1" ht="35.15" customHeight="1" spans="1:16383">
      <c r="A5" s="11" t="s">
        <v>6</v>
      </c>
      <c r="B5" s="11"/>
      <c r="C5" s="11"/>
      <c r="D5" s="12" t="s">
        <v>7</v>
      </c>
      <c r="E5" s="12"/>
      <c r="F5" s="11" t="s">
        <v>8</v>
      </c>
      <c r="G5" s="11"/>
      <c r="H5" s="12" t="s">
        <v>7</v>
      </c>
      <c r="I5" s="12"/>
      <c r="XFC5" s="62"/>
    </row>
    <row r="6" s="59" customFormat="1" ht="35.15" customHeight="1" spans="1:16383">
      <c r="A6" s="11" t="s">
        <v>9</v>
      </c>
      <c r="B6" s="13"/>
      <c r="C6" s="13"/>
      <c r="D6" s="14" t="s">
        <v>10</v>
      </c>
      <c r="E6" s="14"/>
      <c r="F6" s="12" t="s">
        <v>85</v>
      </c>
      <c r="G6" s="12"/>
      <c r="H6" s="12"/>
      <c r="I6" s="12"/>
      <c r="XFC6" s="62"/>
    </row>
    <row r="7" s="59" customFormat="1" ht="35.15" customHeight="1" spans="1:16383">
      <c r="A7" s="13"/>
      <c r="B7" s="13"/>
      <c r="C7" s="13"/>
      <c r="D7" s="14" t="s">
        <v>12</v>
      </c>
      <c r="E7" s="14"/>
      <c r="F7" s="12" t="s">
        <v>86</v>
      </c>
      <c r="G7" s="12"/>
      <c r="H7" s="12"/>
      <c r="I7" s="12"/>
      <c r="XFC7" s="62"/>
    </row>
    <row r="8" s="59" customFormat="1" ht="35.15" customHeight="1" spans="1:16383">
      <c r="A8" s="13"/>
      <c r="B8" s="13"/>
      <c r="C8" s="13"/>
      <c r="D8" s="14" t="s">
        <v>14</v>
      </c>
      <c r="E8" s="14"/>
      <c r="F8" s="12">
        <v>0</v>
      </c>
      <c r="G8" s="12"/>
      <c r="H8" s="12"/>
      <c r="I8" s="12"/>
      <c r="XFC8" s="62"/>
    </row>
    <row r="9" s="59" customFormat="1" ht="24" customHeight="1" spans="1:16383">
      <c r="A9" s="11" t="s">
        <v>15</v>
      </c>
      <c r="B9" s="11" t="s">
        <v>16</v>
      </c>
      <c r="C9" s="11"/>
      <c r="D9" s="11"/>
      <c r="E9" s="11"/>
      <c r="F9" s="11"/>
      <c r="G9" s="11"/>
      <c r="H9" s="11"/>
      <c r="I9" s="11"/>
      <c r="XFC9" s="62"/>
    </row>
    <row r="10" s="59" customFormat="1" ht="89" customHeight="1" spans="1:16383">
      <c r="A10" s="11"/>
      <c r="B10" s="15" t="s">
        <v>87</v>
      </c>
      <c r="C10" s="15"/>
      <c r="D10" s="15"/>
      <c r="E10" s="15"/>
      <c r="F10" s="15"/>
      <c r="G10" s="15"/>
      <c r="H10" s="15"/>
      <c r="I10" s="12"/>
      <c r="XFC10" s="62"/>
    </row>
    <row r="11" s="59" customFormat="1" ht="35.15" customHeight="1" spans="1:16383">
      <c r="A11" s="89" t="s">
        <v>18</v>
      </c>
      <c r="B11" s="89" t="s">
        <v>19</v>
      </c>
      <c r="C11" s="89"/>
      <c r="D11" s="89" t="s">
        <v>20</v>
      </c>
      <c r="E11" s="89" t="s">
        <v>21</v>
      </c>
      <c r="F11" s="89"/>
      <c r="G11" s="89"/>
      <c r="H11" s="89" t="s">
        <v>22</v>
      </c>
      <c r="I11" s="89" t="s">
        <v>23</v>
      </c>
      <c r="XFC11" s="62"/>
    </row>
    <row r="12" s="59" customFormat="1" ht="44" customHeight="1" spans="1:16383">
      <c r="A12" s="89"/>
      <c r="B12" s="90" t="s">
        <v>24</v>
      </c>
      <c r="C12" s="91"/>
      <c r="D12" s="92" t="s">
        <v>25</v>
      </c>
      <c r="E12" s="102" t="s">
        <v>88</v>
      </c>
      <c r="F12" s="102"/>
      <c r="G12" s="102"/>
      <c r="H12" s="96" t="s">
        <v>89</v>
      </c>
      <c r="I12" s="96"/>
      <c r="XFC12" s="62"/>
    </row>
    <row r="13" s="59" customFormat="1" ht="42" customHeight="1" spans="1:16383">
      <c r="A13" s="89"/>
      <c r="B13" s="90"/>
      <c r="C13" s="91"/>
      <c r="D13" s="96" t="s">
        <v>33</v>
      </c>
      <c r="E13" s="102" t="s">
        <v>90</v>
      </c>
      <c r="F13" s="102"/>
      <c r="G13" s="102"/>
      <c r="H13" s="98">
        <v>1</v>
      </c>
      <c r="I13" s="96"/>
      <c r="XFC13" s="62"/>
    </row>
    <row r="14" s="59" customFormat="1" ht="35.15" customHeight="1" spans="1:16383">
      <c r="A14" s="89"/>
      <c r="B14" s="90"/>
      <c r="C14" s="91"/>
      <c r="D14" s="92" t="s">
        <v>35</v>
      </c>
      <c r="E14" s="102" t="s">
        <v>36</v>
      </c>
      <c r="F14" s="102"/>
      <c r="G14" s="102"/>
      <c r="H14" s="98">
        <v>1</v>
      </c>
      <c r="I14" s="98"/>
      <c r="XFC14" s="62"/>
    </row>
    <row r="15" s="59" customFormat="1" ht="28" customHeight="1" spans="1:16383">
      <c r="A15" s="89"/>
      <c r="B15" s="90"/>
      <c r="C15" s="91"/>
      <c r="D15" s="99"/>
      <c r="E15" s="102" t="s">
        <v>37</v>
      </c>
      <c r="F15" s="102"/>
      <c r="G15" s="102"/>
      <c r="H15" s="23" t="s">
        <v>38</v>
      </c>
      <c r="I15" s="101"/>
      <c r="XFC15" s="62"/>
    </row>
    <row r="16" s="59" customFormat="1" ht="39" customHeight="1" spans="1:16383">
      <c r="A16" s="89"/>
      <c r="B16" s="90"/>
      <c r="C16" s="91"/>
      <c r="D16" s="96" t="s">
        <v>39</v>
      </c>
      <c r="E16" s="106" t="s">
        <v>91</v>
      </c>
      <c r="F16" s="107"/>
      <c r="G16" s="108"/>
      <c r="H16" s="96" t="s">
        <v>85</v>
      </c>
      <c r="I16" s="101"/>
      <c r="XFC16" s="62"/>
    </row>
    <row r="17" s="59" customFormat="1" ht="45" customHeight="1" spans="1:16383">
      <c r="A17" s="89"/>
      <c r="B17" s="96" t="s">
        <v>46</v>
      </c>
      <c r="C17" s="96"/>
      <c r="D17" s="96" t="s">
        <v>92</v>
      </c>
      <c r="E17" s="102" t="s">
        <v>93</v>
      </c>
      <c r="F17" s="102"/>
      <c r="G17" s="102"/>
      <c r="H17" s="96" t="s">
        <v>94</v>
      </c>
      <c r="I17" s="102"/>
      <c r="XFC17" s="62"/>
    </row>
    <row r="18" s="59" customFormat="1" ht="50" customHeight="1" spans="1:16383">
      <c r="A18" s="89"/>
      <c r="B18" s="96"/>
      <c r="C18" s="96"/>
      <c r="D18" s="92" t="s">
        <v>47</v>
      </c>
      <c r="E18" s="102" t="s">
        <v>95</v>
      </c>
      <c r="F18" s="102"/>
      <c r="G18" s="102"/>
      <c r="H18" s="96" t="s">
        <v>96</v>
      </c>
      <c r="I18" s="96" t="s">
        <v>97</v>
      </c>
      <c r="J18" s="88" t="s">
        <v>51</v>
      </c>
      <c r="XFC18" s="62"/>
    </row>
    <row r="19" s="59" customFormat="1" ht="45" customHeight="1" spans="1:16383">
      <c r="A19" s="89"/>
      <c r="B19" s="96"/>
      <c r="C19" s="96"/>
      <c r="D19" s="97"/>
      <c r="E19" s="102" t="s">
        <v>98</v>
      </c>
      <c r="F19" s="102"/>
      <c r="G19" s="102"/>
      <c r="H19" s="96" t="s">
        <v>99</v>
      </c>
      <c r="I19" s="96"/>
      <c r="XFC19" s="62"/>
    </row>
    <row r="20" s="59" customFormat="1" ht="40.75" customHeight="1" spans="1:16383">
      <c r="A20" s="89"/>
      <c r="B20" s="96"/>
      <c r="C20" s="96"/>
      <c r="D20" s="99"/>
      <c r="E20" s="103" t="s">
        <v>100</v>
      </c>
      <c r="F20" s="104"/>
      <c r="G20" s="105"/>
      <c r="H20" s="96" t="s">
        <v>101</v>
      </c>
      <c r="I20" s="96"/>
      <c r="XFC20" s="62"/>
    </row>
    <row r="21" s="59" customFormat="1" ht="40.75" customHeight="1" spans="1:16383">
      <c r="A21" s="89"/>
      <c r="B21" s="96"/>
      <c r="C21" s="96"/>
      <c r="D21" s="96" t="s">
        <v>55</v>
      </c>
      <c r="E21" s="103" t="s">
        <v>102</v>
      </c>
      <c r="F21" s="104"/>
      <c r="G21" s="105"/>
      <c r="H21" s="100" t="s">
        <v>57</v>
      </c>
      <c r="I21" s="96" t="s">
        <v>103</v>
      </c>
      <c r="XFC21" s="62"/>
    </row>
    <row r="22" s="59" customFormat="1" ht="40.75" customHeight="1" spans="1:16383">
      <c r="A22" s="89"/>
      <c r="B22" s="96" t="s">
        <v>58</v>
      </c>
      <c r="C22" s="96"/>
      <c r="D22" s="96" t="s">
        <v>59</v>
      </c>
      <c r="E22" s="102" t="s">
        <v>104</v>
      </c>
      <c r="F22" s="102"/>
      <c r="G22" s="102"/>
      <c r="H22" s="96" t="s">
        <v>61</v>
      </c>
      <c r="I22" s="96"/>
      <c r="XFC22" s="62"/>
    </row>
  </sheetData>
  <mergeCells count="3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7:G17"/>
    <mergeCell ref="E18:G18"/>
    <mergeCell ref="E19:G19"/>
    <mergeCell ref="E20:G20"/>
    <mergeCell ref="E21:G21"/>
    <mergeCell ref="B22:C22"/>
    <mergeCell ref="E22:G22"/>
    <mergeCell ref="A9:A10"/>
    <mergeCell ref="A11:A22"/>
    <mergeCell ref="D14:D15"/>
    <mergeCell ref="D18:D20"/>
    <mergeCell ref="A6:C8"/>
    <mergeCell ref="B17:C21"/>
    <mergeCell ref="B12:C14"/>
  </mergeCells>
  <printOptions horizontalCentered="1"/>
  <pageMargins left="0.786805555555556" right="0.707638888888889" top="0.511805555555556" bottom="0.707638888888889" header="0.354166666666667" footer="0.196527777777778"/>
  <pageSetup paperSize="9" scale="77"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XFC23"/>
  <sheetViews>
    <sheetView showGridLines="0" view="pageBreakPreview" zoomScaleNormal="85" topLeftCell="A8" workbookViewId="0">
      <selection activeCell="H16" sqref="H16"/>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375" style="61" customWidth="1"/>
    <col min="10" max="10" width="23.0833333333333" style="59" hidden="1" customWidth="1"/>
    <col min="11" max="11" width="14.4166666666667" style="59" customWidth="1"/>
    <col min="12" max="16382" width="9" style="59"/>
    <col min="16383" max="16383" width="9" style="62"/>
    <col min="16384" max="16384" width="9" style="59"/>
  </cols>
  <sheetData>
    <row r="1" s="59" customFormat="1" ht="16.5" customHeight="1" spans="1:16383">
      <c r="A1" s="63"/>
      <c r="B1" s="64"/>
      <c r="C1" s="64"/>
      <c r="D1" s="64"/>
      <c r="I1" s="61"/>
      <c r="XFC1" s="62"/>
    </row>
    <row r="2" s="59" customFormat="1" ht="30" customHeight="1" spans="1:16383">
      <c r="A2" s="65" t="s">
        <v>0</v>
      </c>
      <c r="B2" s="65"/>
      <c r="C2" s="65"/>
      <c r="D2" s="65"/>
      <c r="E2" s="65"/>
      <c r="F2" s="65"/>
      <c r="G2" s="65"/>
      <c r="H2" s="65"/>
      <c r="I2" s="65"/>
      <c r="XFC2" s="62"/>
    </row>
    <row r="3" s="60" customFormat="1" ht="21.65" customHeight="1" spans="1:9">
      <c r="A3" s="66" t="s">
        <v>1</v>
      </c>
      <c r="B3" s="67"/>
      <c r="C3" s="67"/>
      <c r="D3" s="67"/>
      <c r="E3" s="67"/>
      <c r="F3" s="67"/>
      <c r="G3" s="67"/>
      <c r="H3" s="67"/>
      <c r="I3" s="67"/>
    </row>
    <row r="4" s="59" customFormat="1" ht="35.15" customHeight="1" spans="1:16383">
      <c r="A4" s="11" t="s">
        <v>2</v>
      </c>
      <c r="B4" s="11"/>
      <c r="C4" s="11"/>
      <c r="D4" s="12" t="s">
        <v>105</v>
      </c>
      <c r="E4" s="12"/>
      <c r="F4" s="11" t="s">
        <v>4</v>
      </c>
      <c r="G4" s="11"/>
      <c r="H4" s="12" t="s">
        <v>63</v>
      </c>
      <c r="I4" s="12"/>
      <c r="XFC4" s="62"/>
    </row>
    <row r="5" s="59" customFormat="1" ht="35.15" customHeight="1" spans="1:16383">
      <c r="A5" s="11" t="s">
        <v>6</v>
      </c>
      <c r="B5" s="11"/>
      <c r="C5" s="11"/>
      <c r="D5" s="12" t="s">
        <v>7</v>
      </c>
      <c r="E5" s="12"/>
      <c r="F5" s="11" t="s">
        <v>8</v>
      </c>
      <c r="G5" s="11"/>
      <c r="H5" s="12" t="s">
        <v>7</v>
      </c>
      <c r="I5" s="12"/>
      <c r="XFC5" s="62"/>
    </row>
    <row r="6" s="59" customFormat="1" ht="35.15" customHeight="1" spans="1:16383">
      <c r="A6" s="11" t="s">
        <v>9</v>
      </c>
      <c r="B6" s="13"/>
      <c r="C6" s="13"/>
      <c r="D6" s="14" t="s">
        <v>10</v>
      </c>
      <c r="E6" s="14"/>
      <c r="F6" s="12" t="s">
        <v>85</v>
      </c>
      <c r="G6" s="12"/>
      <c r="H6" s="12"/>
      <c r="I6" s="12"/>
      <c r="XFC6" s="62"/>
    </row>
    <row r="7" s="59" customFormat="1" ht="35.15" customHeight="1" spans="1:16383">
      <c r="A7" s="13"/>
      <c r="B7" s="13"/>
      <c r="C7" s="13"/>
      <c r="D7" s="14" t="s">
        <v>12</v>
      </c>
      <c r="E7" s="14"/>
      <c r="F7" s="12" t="s">
        <v>86</v>
      </c>
      <c r="G7" s="12"/>
      <c r="H7" s="12"/>
      <c r="I7" s="12"/>
      <c r="XFC7" s="62"/>
    </row>
    <row r="8" s="59" customFormat="1" ht="35.15" customHeight="1" spans="1:16383">
      <c r="A8" s="13"/>
      <c r="B8" s="13"/>
      <c r="C8" s="13"/>
      <c r="D8" s="14" t="s">
        <v>14</v>
      </c>
      <c r="E8" s="14"/>
      <c r="F8" s="12">
        <v>0</v>
      </c>
      <c r="G8" s="12"/>
      <c r="H8" s="12"/>
      <c r="I8" s="12"/>
      <c r="XFC8" s="62"/>
    </row>
    <row r="9" s="59" customFormat="1" ht="24" customHeight="1" spans="1:16383">
      <c r="A9" s="11" t="s">
        <v>15</v>
      </c>
      <c r="B9" s="11" t="s">
        <v>16</v>
      </c>
      <c r="C9" s="11"/>
      <c r="D9" s="11"/>
      <c r="E9" s="11"/>
      <c r="F9" s="11"/>
      <c r="G9" s="11"/>
      <c r="H9" s="11"/>
      <c r="I9" s="11"/>
      <c r="XFC9" s="62"/>
    </row>
    <row r="10" s="59" customFormat="1" ht="89" customHeight="1" spans="1:16383">
      <c r="A10" s="11"/>
      <c r="B10" s="15" t="s">
        <v>106</v>
      </c>
      <c r="C10" s="15"/>
      <c r="D10" s="15"/>
      <c r="E10" s="15"/>
      <c r="F10" s="15"/>
      <c r="G10" s="15"/>
      <c r="H10" s="15"/>
      <c r="I10" s="12"/>
      <c r="XFC10" s="62"/>
    </row>
    <row r="11" s="59" customFormat="1" ht="35.15" customHeight="1" spans="1:16383">
      <c r="A11" s="89" t="s">
        <v>18</v>
      </c>
      <c r="B11" s="89" t="s">
        <v>19</v>
      </c>
      <c r="C11" s="89"/>
      <c r="D11" s="89" t="s">
        <v>20</v>
      </c>
      <c r="E11" s="89" t="s">
        <v>21</v>
      </c>
      <c r="F11" s="89"/>
      <c r="G11" s="89"/>
      <c r="H11" s="89" t="s">
        <v>22</v>
      </c>
      <c r="I11" s="89" t="s">
        <v>23</v>
      </c>
      <c r="XFC11" s="62"/>
    </row>
    <row r="12" s="59" customFormat="1" ht="44" customHeight="1" spans="1:16383">
      <c r="A12" s="89"/>
      <c r="B12" s="90" t="s">
        <v>24</v>
      </c>
      <c r="C12" s="91"/>
      <c r="D12" s="92" t="s">
        <v>25</v>
      </c>
      <c r="E12" s="102" t="s">
        <v>107</v>
      </c>
      <c r="F12" s="102"/>
      <c r="G12" s="102"/>
      <c r="H12" s="96" t="s">
        <v>89</v>
      </c>
      <c r="I12" s="96"/>
      <c r="XFC12" s="62"/>
    </row>
    <row r="13" s="59" customFormat="1" ht="35.15" customHeight="1" spans="1:16383">
      <c r="A13" s="89"/>
      <c r="B13" s="90"/>
      <c r="C13" s="91"/>
      <c r="D13" s="97"/>
      <c r="E13" s="103" t="s">
        <v>108</v>
      </c>
      <c r="F13" s="104"/>
      <c r="G13" s="105"/>
      <c r="H13" s="96" t="s">
        <v>109</v>
      </c>
      <c r="I13" s="96"/>
      <c r="XFC13" s="62"/>
    </row>
    <row r="14" s="59" customFormat="1" ht="42" customHeight="1" spans="1:16383">
      <c r="A14" s="89"/>
      <c r="B14" s="90"/>
      <c r="C14" s="91"/>
      <c r="D14" s="96" t="s">
        <v>33</v>
      </c>
      <c r="E14" s="102" t="s">
        <v>90</v>
      </c>
      <c r="F14" s="102"/>
      <c r="G14" s="102"/>
      <c r="H14" s="98">
        <v>1</v>
      </c>
      <c r="I14" s="96"/>
      <c r="XFC14" s="62"/>
    </row>
    <row r="15" s="59" customFormat="1" ht="35.15" customHeight="1" spans="1:16383">
      <c r="A15" s="89"/>
      <c r="B15" s="90"/>
      <c r="C15" s="91"/>
      <c r="D15" s="92" t="s">
        <v>35</v>
      </c>
      <c r="E15" s="102" t="s">
        <v>36</v>
      </c>
      <c r="F15" s="102"/>
      <c r="G15" s="102"/>
      <c r="H15" s="98">
        <v>1</v>
      </c>
      <c r="I15" s="98"/>
      <c r="XFC15" s="62"/>
    </row>
    <row r="16" s="59" customFormat="1" ht="28" customHeight="1" spans="1:16383">
      <c r="A16" s="89"/>
      <c r="B16" s="90"/>
      <c r="C16" s="91"/>
      <c r="D16" s="99"/>
      <c r="E16" s="102" t="s">
        <v>37</v>
      </c>
      <c r="F16" s="102"/>
      <c r="G16" s="102"/>
      <c r="H16" s="23" t="s">
        <v>38</v>
      </c>
      <c r="I16" s="101"/>
      <c r="XFC16" s="62"/>
    </row>
    <row r="17" s="59" customFormat="1" ht="39" customHeight="1" spans="1:16383">
      <c r="A17" s="89"/>
      <c r="B17" s="90"/>
      <c r="C17" s="91"/>
      <c r="D17" s="96" t="s">
        <v>39</v>
      </c>
      <c r="E17" s="106" t="s">
        <v>91</v>
      </c>
      <c r="F17" s="107"/>
      <c r="G17" s="108"/>
      <c r="H17" s="96" t="s">
        <v>85</v>
      </c>
      <c r="I17" s="101"/>
      <c r="XFC17" s="62"/>
    </row>
    <row r="18" s="59" customFormat="1" ht="45" customHeight="1" spans="1:16383">
      <c r="A18" s="89"/>
      <c r="B18" s="96" t="s">
        <v>46</v>
      </c>
      <c r="C18" s="96"/>
      <c r="D18" s="96" t="s">
        <v>92</v>
      </c>
      <c r="E18" s="102" t="s">
        <v>93</v>
      </c>
      <c r="F18" s="102"/>
      <c r="G18" s="102"/>
      <c r="H18" s="96" t="s">
        <v>94</v>
      </c>
      <c r="I18" s="102"/>
      <c r="XFC18" s="62"/>
    </row>
    <row r="19" s="59" customFormat="1" ht="50" customHeight="1" spans="1:16383">
      <c r="A19" s="89"/>
      <c r="B19" s="96"/>
      <c r="C19" s="96"/>
      <c r="D19" s="92" t="s">
        <v>47</v>
      </c>
      <c r="E19" s="102" t="s">
        <v>95</v>
      </c>
      <c r="F19" s="102"/>
      <c r="G19" s="102"/>
      <c r="H19" s="96" t="s">
        <v>110</v>
      </c>
      <c r="I19" s="96" t="s">
        <v>111</v>
      </c>
      <c r="J19" s="88" t="s">
        <v>51</v>
      </c>
      <c r="XFC19" s="62"/>
    </row>
    <row r="20" s="59" customFormat="1" ht="45" customHeight="1" spans="1:16383">
      <c r="A20" s="89"/>
      <c r="B20" s="96"/>
      <c r="C20" s="96"/>
      <c r="D20" s="97"/>
      <c r="E20" s="102" t="s">
        <v>98</v>
      </c>
      <c r="F20" s="102"/>
      <c r="G20" s="102"/>
      <c r="H20" s="96" t="s">
        <v>99</v>
      </c>
      <c r="I20" s="96"/>
      <c r="XFC20" s="62"/>
    </row>
    <row r="21" s="59" customFormat="1" ht="40.75" customHeight="1" spans="1:16383">
      <c r="A21" s="89"/>
      <c r="B21" s="96"/>
      <c r="C21" s="96"/>
      <c r="D21" s="99"/>
      <c r="E21" s="103" t="s">
        <v>100</v>
      </c>
      <c r="F21" s="104"/>
      <c r="G21" s="105"/>
      <c r="H21" s="96" t="s">
        <v>101</v>
      </c>
      <c r="I21" s="96"/>
      <c r="XFC21" s="62"/>
    </row>
    <row r="22" s="59" customFormat="1" ht="40.75" customHeight="1" spans="1:16383">
      <c r="A22" s="89"/>
      <c r="B22" s="96"/>
      <c r="C22" s="96"/>
      <c r="D22" s="96" t="s">
        <v>55</v>
      </c>
      <c r="E22" s="103" t="s">
        <v>102</v>
      </c>
      <c r="F22" s="104"/>
      <c r="G22" s="105"/>
      <c r="H22" s="100" t="s">
        <v>57</v>
      </c>
      <c r="I22" s="96" t="s">
        <v>103</v>
      </c>
      <c r="XFC22" s="62"/>
    </row>
    <row r="23" s="59" customFormat="1" ht="40.75" customHeight="1" spans="1:16383">
      <c r="A23" s="89"/>
      <c r="B23" s="96" t="s">
        <v>58</v>
      </c>
      <c r="C23" s="96"/>
      <c r="D23" s="96" t="s">
        <v>59</v>
      </c>
      <c r="E23" s="102" t="s">
        <v>104</v>
      </c>
      <c r="F23" s="102"/>
      <c r="G23" s="102"/>
      <c r="H23" s="96" t="s">
        <v>61</v>
      </c>
      <c r="I23" s="96"/>
      <c r="XFC23" s="62"/>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F13"/>
    <mergeCell ref="E14:G14"/>
    <mergeCell ref="E15:G15"/>
    <mergeCell ref="E16:G16"/>
    <mergeCell ref="E18:G18"/>
    <mergeCell ref="E19:G19"/>
    <mergeCell ref="E20:G20"/>
    <mergeCell ref="E21:G21"/>
    <mergeCell ref="E22:G22"/>
    <mergeCell ref="B23:C23"/>
    <mergeCell ref="E23:G23"/>
    <mergeCell ref="A9:A10"/>
    <mergeCell ref="A11:A23"/>
    <mergeCell ref="D12:D13"/>
    <mergeCell ref="D15:D16"/>
    <mergeCell ref="D19:D21"/>
    <mergeCell ref="A6:C8"/>
    <mergeCell ref="B12:C15"/>
    <mergeCell ref="B18:C22"/>
  </mergeCells>
  <printOptions horizontalCentered="1"/>
  <pageMargins left="0.786805555555556" right="0.707638888888889" top="0.511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XER22"/>
  <sheetViews>
    <sheetView showGridLines="0" view="pageBreakPreview" zoomScale="115" zoomScaleNormal="85" topLeftCell="A10" workbookViewId="0">
      <selection activeCell="I21" sqref="I21"/>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375" style="61" customWidth="1"/>
    <col min="10" max="10" width="23.0833333333333" style="59" hidden="1" customWidth="1"/>
    <col min="11" max="16371" width="9" style="59"/>
    <col min="16372" max="16372" width="9" style="62"/>
    <col min="16373" max="16384" width="9" style="59"/>
  </cols>
  <sheetData>
    <row r="1" s="59" customFormat="1" ht="16.5" customHeight="1" spans="1:16372">
      <c r="A1" s="63"/>
      <c r="B1" s="64"/>
      <c r="C1" s="64"/>
      <c r="D1" s="64"/>
      <c r="I1" s="61"/>
      <c r="XER1" s="62"/>
    </row>
    <row r="2" s="59" customFormat="1" ht="30" customHeight="1" spans="1:16372">
      <c r="A2" s="65" t="s">
        <v>0</v>
      </c>
      <c r="B2" s="65"/>
      <c r="C2" s="65"/>
      <c r="D2" s="65"/>
      <c r="E2" s="65"/>
      <c r="F2" s="65"/>
      <c r="G2" s="65"/>
      <c r="H2" s="65"/>
      <c r="I2" s="65"/>
      <c r="XER2" s="62"/>
    </row>
    <row r="3" s="60" customFormat="1" ht="21.65" customHeight="1" spans="1:9">
      <c r="A3" s="66" t="s">
        <v>1</v>
      </c>
      <c r="B3" s="67"/>
      <c r="C3" s="67"/>
      <c r="D3" s="67"/>
      <c r="E3" s="67"/>
      <c r="F3" s="67"/>
      <c r="G3" s="67"/>
      <c r="H3" s="67"/>
      <c r="I3" s="67"/>
    </row>
    <row r="4" s="59" customFormat="1" ht="35.15" customHeight="1" spans="1:16372">
      <c r="A4" s="11" t="s">
        <v>2</v>
      </c>
      <c r="B4" s="11"/>
      <c r="C4" s="11"/>
      <c r="D4" s="12" t="s">
        <v>112</v>
      </c>
      <c r="E4" s="12"/>
      <c r="F4" s="11" t="s">
        <v>4</v>
      </c>
      <c r="G4" s="11"/>
      <c r="H4" s="12" t="s">
        <v>63</v>
      </c>
      <c r="I4" s="12"/>
      <c r="XER4" s="62"/>
    </row>
    <row r="5" s="59" customFormat="1" ht="35.15" customHeight="1" spans="1:16372">
      <c r="A5" s="11" t="s">
        <v>6</v>
      </c>
      <c r="B5" s="11"/>
      <c r="C5" s="11"/>
      <c r="D5" s="12" t="s">
        <v>7</v>
      </c>
      <c r="E5" s="12"/>
      <c r="F5" s="11" t="s">
        <v>8</v>
      </c>
      <c r="G5" s="11"/>
      <c r="H5" s="12" t="s">
        <v>7</v>
      </c>
      <c r="I5" s="12"/>
      <c r="XER5" s="62"/>
    </row>
    <row r="6" s="59" customFormat="1" ht="35.15" customHeight="1" spans="1:16372">
      <c r="A6" s="11" t="s">
        <v>9</v>
      </c>
      <c r="B6" s="13"/>
      <c r="C6" s="13"/>
      <c r="D6" s="14" t="s">
        <v>10</v>
      </c>
      <c r="E6" s="14"/>
      <c r="F6" s="12" t="s">
        <v>113</v>
      </c>
      <c r="G6" s="12"/>
      <c r="H6" s="12"/>
      <c r="I6" s="12"/>
      <c r="XER6" s="62"/>
    </row>
    <row r="7" s="59" customFormat="1" ht="35.15" customHeight="1" spans="1:16372">
      <c r="A7" s="13"/>
      <c r="B7" s="13"/>
      <c r="C7" s="13"/>
      <c r="D7" s="14" t="s">
        <v>12</v>
      </c>
      <c r="E7" s="14"/>
      <c r="F7" s="12" t="s">
        <v>114</v>
      </c>
      <c r="G7" s="12"/>
      <c r="H7" s="12"/>
      <c r="I7" s="12"/>
      <c r="XER7" s="62"/>
    </row>
    <row r="8" s="59" customFormat="1" ht="35.15" customHeight="1" spans="1:16372">
      <c r="A8" s="13"/>
      <c r="B8" s="13"/>
      <c r="C8" s="13"/>
      <c r="D8" s="14" t="s">
        <v>14</v>
      </c>
      <c r="E8" s="14"/>
      <c r="F8" s="12">
        <v>0</v>
      </c>
      <c r="G8" s="12"/>
      <c r="H8" s="12"/>
      <c r="I8" s="12"/>
      <c r="XER8" s="62"/>
    </row>
    <row r="9" s="59" customFormat="1" ht="24" customHeight="1" spans="1:16372">
      <c r="A9" s="11" t="s">
        <v>15</v>
      </c>
      <c r="B9" s="11" t="s">
        <v>16</v>
      </c>
      <c r="C9" s="11"/>
      <c r="D9" s="11"/>
      <c r="E9" s="11"/>
      <c r="F9" s="11"/>
      <c r="G9" s="11"/>
      <c r="H9" s="11"/>
      <c r="I9" s="11"/>
      <c r="XER9" s="62"/>
    </row>
    <row r="10" s="59" customFormat="1" ht="89" customHeight="1" spans="1:16372">
      <c r="A10" s="11"/>
      <c r="B10" s="15" t="s">
        <v>115</v>
      </c>
      <c r="C10" s="15"/>
      <c r="D10" s="15"/>
      <c r="E10" s="15"/>
      <c r="F10" s="15"/>
      <c r="G10" s="15"/>
      <c r="H10" s="15"/>
      <c r="I10" s="12"/>
      <c r="XER10" s="62"/>
    </row>
    <row r="11" s="59" customFormat="1" ht="35.15" customHeight="1" spans="1:16372">
      <c r="A11" s="89" t="s">
        <v>18</v>
      </c>
      <c r="B11" s="89" t="s">
        <v>19</v>
      </c>
      <c r="C11" s="89"/>
      <c r="D11" s="89" t="s">
        <v>20</v>
      </c>
      <c r="E11" s="89" t="s">
        <v>21</v>
      </c>
      <c r="F11" s="89"/>
      <c r="G11" s="89"/>
      <c r="H11" s="89" t="s">
        <v>22</v>
      </c>
      <c r="I11" s="89" t="s">
        <v>23</v>
      </c>
      <c r="XER11" s="62"/>
    </row>
    <row r="12" s="59" customFormat="1" ht="44" customHeight="1" spans="1:16372">
      <c r="A12" s="89"/>
      <c r="B12" s="90" t="s">
        <v>24</v>
      </c>
      <c r="C12" s="91"/>
      <c r="D12" s="92" t="s">
        <v>25</v>
      </c>
      <c r="E12" s="93" t="s">
        <v>116</v>
      </c>
      <c r="F12" s="94"/>
      <c r="G12" s="95"/>
      <c r="H12" s="96" t="s">
        <v>117</v>
      </c>
      <c r="I12" s="96"/>
      <c r="XER12" s="62"/>
    </row>
    <row r="13" s="59" customFormat="1" ht="35.15" customHeight="1" spans="1:16372">
      <c r="A13" s="89"/>
      <c r="B13" s="90"/>
      <c r="C13" s="91"/>
      <c r="D13" s="97"/>
      <c r="E13" s="93" t="s">
        <v>118</v>
      </c>
      <c r="F13" s="94"/>
      <c r="G13" s="95"/>
      <c r="H13" s="96" t="s">
        <v>119</v>
      </c>
      <c r="I13" s="96"/>
      <c r="XER13" s="62"/>
    </row>
    <row r="14" s="59" customFormat="1" ht="42" customHeight="1" spans="1:16372">
      <c r="A14" s="89"/>
      <c r="B14" s="90"/>
      <c r="C14" s="91"/>
      <c r="D14" s="96" t="s">
        <v>33</v>
      </c>
      <c r="E14" s="93" t="s">
        <v>34</v>
      </c>
      <c r="F14" s="94"/>
      <c r="G14" s="95"/>
      <c r="H14" s="98">
        <v>1</v>
      </c>
      <c r="I14" s="96"/>
      <c r="XER14" s="62"/>
    </row>
    <row r="15" s="59" customFormat="1" ht="35.15" customHeight="1" spans="1:16372">
      <c r="A15" s="89"/>
      <c r="B15" s="90"/>
      <c r="C15" s="91"/>
      <c r="D15" s="92" t="s">
        <v>35</v>
      </c>
      <c r="E15" s="93" t="s">
        <v>36</v>
      </c>
      <c r="F15" s="94"/>
      <c r="G15" s="95"/>
      <c r="H15" s="98">
        <v>1</v>
      </c>
      <c r="I15" s="98"/>
      <c r="XER15" s="62"/>
    </row>
    <row r="16" s="59" customFormat="1" ht="28" customHeight="1" spans="1:16372">
      <c r="A16" s="89"/>
      <c r="B16" s="90"/>
      <c r="C16" s="91"/>
      <c r="D16" s="99"/>
      <c r="E16" s="93" t="s">
        <v>37</v>
      </c>
      <c r="F16" s="94"/>
      <c r="G16" s="95"/>
      <c r="H16" s="23" t="s">
        <v>38</v>
      </c>
      <c r="I16" s="101"/>
      <c r="XER16" s="62"/>
    </row>
    <row r="17" s="59" customFormat="1" ht="39" customHeight="1" spans="1:16372">
      <c r="A17" s="89"/>
      <c r="B17" s="90"/>
      <c r="C17" s="91"/>
      <c r="D17" s="92" t="s">
        <v>39</v>
      </c>
      <c r="E17" s="93" t="s">
        <v>40</v>
      </c>
      <c r="F17" s="94"/>
      <c r="G17" s="95"/>
      <c r="H17" s="96" t="s">
        <v>120</v>
      </c>
      <c r="I17" s="41" t="s">
        <v>121</v>
      </c>
      <c r="XER17" s="62"/>
    </row>
    <row r="18" s="59" customFormat="1" ht="45" customHeight="1" spans="1:16372">
      <c r="A18" s="89"/>
      <c r="B18" s="90"/>
      <c r="C18" s="91"/>
      <c r="D18" s="99"/>
      <c r="E18" s="93" t="s">
        <v>43</v>
      </c>
      <c r="F18" s="94"/>
      <c r="G18" s="95"/>
      <c r="H18" s="96" t="s">
        <v>122</v>
      </c>
      <c r="I18" s="41" t="s">
        <v>123</v>
      </c>
      <c r="XER18" s="62"/>
    </row>
    <row r="19" s="59" customFormat="1" ht="50" customHeight="1" spans="1:16372">
      <c r="A19" s="89"/>
      <c r="B19" s="96" t="s">
        <v>46</v>
      </c>
      <c r="C19" s="96"/>
      <c r="D19" s="92" t="s">
        <v>47</v>
      </c>
      <c r="E19" s="93" t="s">
        <v>124</v>
      </c>
      <c r="F19" s="94"/>
      <c r="G19" s="95"/>
      <c r="H19" s="96" t="s">
        <v>89</v>
      </c>
      <c r="I19" s="96" t="s">
        <v>125</v>
      </c>
      <c r="J19" s="88" t="s">
        <v>51</v>
      </c>
      <c r="XER19" s="62"/>
    </row>
    <row r="20" s="59" customFormat="1" ht="45" customHeight="1" spans="1:16372">
      <c r="A20" s="89"/>
      <c r="B20" s="96"/>
      <c r="C20" s="96"/>
      <c r="D20" s="97"/>
      <c r="E20" s="93" t="s">
        <v>52</v>
      </c>
      <c r="F20" s="94"/>
      <c r="G20" s="95"/>
      <c r="H20" s="96" t="s">
        <v>96</v>
      </c>
      <c r="I20" s="96"/>
      <c r="XER20" s="62"/>
    </row>
    <row r="21" s="59" customFormat="1" ht="40.75" customHeight="1" spans="1:16372">
      <c r="A21" s="89"/>
      <c r="B21" s="96"/>
      <c r="C21" s="96"/>
      <c r="D21" s="96" t="s">
        <v>55</v>
      </c>
      <c r="E21" s="93" t="s">
        <v>56</v>
      </c>
      <c r="F21" s="94"/>
      <c r="G21" s="95"/>
      <c r="H21" s="100" t="s">
        <v>57</v>
      </c>
      <c r="I21" s="96"/>
      <c r="XER21" s="62"/>
    </row>
    <row r="22" s="59" customFormat="1" ht="40.75" customHeight="1" spans="1:16372">
      <c r="A22" s="89"/>
      <c r="B22" s="96" t="s">
        <v>58</v>
      </c>
      <c r="C22" s="96"/>
      <c r="D22" s="96" t="s">
        <v>59</v>
      </c>
      <c r="E22" s="93" t="s">
        <v>60</v>
      </c>
      <c r="F22" s="94"/>
      <c r="G22" s="95"/>
      <c r="H22" s="96" t="s">
        <v>61</v>
      </c>
      <c r="I22" s="96"/>
      <c r="XER22" s="6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5:D16"/>
    <mergeCell ref="D17:D18"/>
    <mergeCell ref="D19:D20"/>
    <mergeCell ref="A6:C8"/>
    <mergeCell ref="B12:C15"/>
    <mergeCell ref="B19:C21"/>
  </mergeCells>
  <printOptions horizontalCentered="1"/>
  <pageMargins left="0.786805555555556" right="0.707638888888889" top="0.511805555555556" bottom="0.707638888888889" header="0.354166666666667" footer="0.196527777777778"/>
  <pageSetup paperSize="9" scale="77"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XER22"/>
  <sheetViews>
    <sheetView showGridLines="0" view="pageBreakPreview" zoomScale="115" zoomScaleNormal="85" topLeftCell="A6" workbookViewId="0">
      <selection activeCell="I11" sqref="I11"/>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375" style="61" customWidth="1"/>
    <col min="10" max="10" width="23.0833333333333" style="59" hidden="1" customWidth="1"/>
    <col min="11" max="16371" width="9" style="59"/>
    <col min="16372" max="16372" width="9" style="62"/>
    <col min="16373" max="16384" width="9" style="59"/>
  </cols>
  <sheetData>
    <row r="1" s="59" customFormat="1" ht="16.5" customHeight="1" spans="1:16372">
      <c r="A1" s="63"/>
      <c r="B1" s="64"/>
      <c r="C1" s="64"/>
      <c r="D1" s="64"/>
      <c r="I1" s="61"/>
      <c r="XER1" s="62"/>
    </row>
    <row r="2" s="59" customFormat="1" ht="30" customHeight="1" spans="1:16372">
      <c r="A2" s="65" t="s">
        <v>0</v>
      </c>
      <c r="B2" s="65"/>
      <c r="C2" s="65"/>
      <c r="D2" s="65"/>
      <c r="E2" s="65"/>
      <c r="F2" s="65"/>
      <c r="G2" s="65"/>
      <c r="H2" s="65"/>
      <c r="I2" s="65"/>
      <c r="XER2" s="62"/>
    </row>
    <row r="3" s="60" customFormat="1" ht="21.65" customHeight="1" spans="1:9">
      <c r="A3" s="66" t="s">
        <v>1</v>
      </c>
      <c r="B3" s="67"/>
      <c r="C3" s="67"/>
      <c r="D3" s="67"/>
      <c r="E3" s="67"/>
      <c r="F3" s="67"/>
      <c r="G3" s="67"/>
      <c r="H3" s="67"/>
      <c r="I3" s="67"/>
    </row>
    <row r="4" s="59" customFormat="1" ht="35.15" customHeight="1" spans="1:16372">
      <c r="A4" s="11" t="s">
        <v>2</v>
      </c>
      <c r="B4" s="11"/>
      <c r="C4" s="11"/>
      <c r="D4" s="12" t="s">
        <v>126</v>
      </c>
      <c r="E4" s="12"/>
      <c r="F4" s="11" t="s">
        <v>4</v>
      </c>
      <c r="G4" s="11"/>
      <c r="H4" s="12" t="s">
        <v>63</v>
      </c>
      <c r="I4" s="12"/>
      <c r="XER4" s="62"/>
    </row>
    <row r="5" s="59" customFormat="1" ht="35.15" customHeight="1" spans="1:16372">
      <c r="A5" s="11" t="s">
        <v>6</v>
      </c>
      <c r="B5" s="11"/>
      <c r="C5" s="11"/>
      <c r="D5" s="12" t="s">
        <v>7</v>
      </c>
      <c r="E5" s="12"/>
      <c r="F5" s="11" t="s">
        <v>8</v>
      </c>
      <c r="G5" s="11"/>
      <c r="H5" s="12" t="s">
        <v>7</v>
      </c>
      <c r="I5" s="12"/>
      <c r="XER5" s="62"/>
    </row>
    <row r="6" s="59" customFormat="1" ht="35.15" customHeight="1" spans="1:16372">
      <c r="A6" s="11" t="s">
        <v>9</v>
      </c>
      <c r="B6" s="13"/>
      <c r="C6" s="13"/>
      <c r="D6" s="14" t="s">
        <v>10</v>
      </c>
      <c r="E6" s="14"/>
      <c r="F6" s="12" t="s">
        <v>127</v>
      </c>
      <c r="G6" s="12"/>
      <c r="H6" s="12"/>
      <c r="I6" s="12"/>
      <c r="XER6" s="62"/>
    </row>
    <row r="7" s="59" customFormat="1" ht="35.15" customHeight="1" spans="1:16372">
      <c r="A7" s="13"/>
      <c r="B7" s="13"/>
      <c r="C7" s="13"/>
      <c r="D7" s="14" t="s">
        <v>12</v>
      </c>
      <c r="E7" s="14"/>
      <c r="F7" s="12" t="s">
        <v>128</v>
      </c>
      <c r="G7" s="12"/>
      <c r="H7" s="12"/>
      <c r="I7" s="12"/>
      <c r="XER7" s="62"/>
    </row>
    <row r="8" s="59" customFormat="1" ht="35.15" customHeight="1" spans="1:16372">
      <c r="A8" s="13"/>
      <c r="B8" s="13"/>
      <c r="C8" s="13"/>
      <c r="D8" s="14" t="s">
        <v>14</v>
      </c>
      <c r="E8" s="14"/>
      <c r="F8" s="12">
        <v>0</v>
      </c>
      <c r="G8" s="12"/>
      <c r="H8" s="12"/>
      <c r="I8" s="12"/>
      <c r="XER8" s="62"/>
    </row>
    <row r="9" s="59" customFormat="1" ht="24" customHeight="1" spans="1:16372">
      <c r="A9" s="11" t="s">
        <v>15</v>
      </c>
      <c r="B9" s="11" t="s">
        <v>16</v>
      </c>
      <c r="C9" s="11"/>
      <c r="D9" s="11"/>
      <c r="E9" s="11"/>
      <c r="F9" s="11"/>
      <c r="G9" s="11"/>
      <c r="H9" s="11"/>
      <c r="I9" s="11"/>
      <c r="XER9" s="62"/>
    </row>
    <row r="10" s="59" customFormat="1" ht="89" customHeight="1" spans="1:16372">
      <c r="A10" s="11"/>
      <c r="B10" s="15" t="s">
        <v>129</v>
      </c>
      <c r="C10" s="15"/>
      <c r="D10" s="15"/>
      <c r="E10" s="15"/>
      <c r="F10" s="15"/>
      <c r="G10" s="15"/>
      <c r="H10" s="15"/>
      <c r="I10" s="12"/>
      <c r="XER10" s="62"/>
    </row>
    <row r="11" s="59" customFormat="1" ht="35.15" customHeight="1" spans="1:16372">
      <c r="A11" s="89" t="s">
        <v>18</v>
      </c>
      <c r="B11" s="89" t="s">
        <v>19</v>
      </c>
      <c r="C11" s="89"/>
      <c r="D11" s="89" t="s">
        <v>20</v>
      </c>
      <c r="E11" s="89" t="s">
        <v>21</v>
      </c>
      <c r="F11" s="89"/>
      <c r="G11" s="89"/>
      <c r="H11" s="89" t="s">
        <v>22</v>
      </c>
      <c r="I11" s="89" t="s">
        <v>23</v>
      </c>
      <c r="XER11" s="62"/>
    </row>
    <row r="12" s="59" customFormat="1" ht="44" customHeight="1" spans="1:16372">
      <c r="A12" s="89"/>
      <c r="B12" s="90" t="s">
        <v>24</v>
      </c>
      <c r="C12" s="91"/>
      <c r="D12" s="92" t="s">
        <v>25</v>
      </c>
      <c r="E12" s="93" t="s">
        <v>116</v>
      </c>
      <c r="F12" s="94"/>
      <c r="G12" s="95"/>
      <c r="H12" s="96" t="s">
        <v>130</v>
      </c>
      <c r="I12" s="96"/>
      <c r="XER12" s="62"/>
    </row>
    <row r="13" s="59" customFormat="1" ht="35.15" customHeight="1" spans="1:16372">
      <c r="A13" s="89"/>
      <c r="B13" s="90"/>
      <c r="C13" s="91"/>
      <c r="D13" s="97"/>
      <c r="E13" s="93" t="s">
        <v>118</v>
      </c>
      <c r="F13" s="94"/>
      <c r="G13" s="95"/>
      <c r="H13" s="96" t="s">
        <v>131</v>
      </c>
      <c r="I13" s="96"/>
      <c r="XER13" s="62"/>
    </row>
    <row r="14" s="59" customFormat="1" ht="42" customHeight="1" spans="1:16372">
      <c r="A14" s="89"/>
      <c r="B14" s="90"/>
      <c r="C14" s="91"/>
      <c r="D14" s="96" t="s">
        <v>33</v>
      </c>
      <c r="E14" s="93" t="s">
        <v>34</v>
      </c>
      <c r="F14" s="94"/>
      <c r="G14" s="95"/>
      <c r="H14" s="98">
        <v>1</v>
      </c>
      <c r="I14" s="96"/>
      <c r="XER14" s="62"/>
    </row>
    <row r="15" s="59" customFormat="1" ht="35.15" customHeight="1" spans="1:16372">
      <c r="A15" s="89"/>
      <c r="B15" s="90"/>
      <c r="C15" s="91"/>
      <c r="D15" s="92" t="s">
        <v>35</v>
      </c>
      <c r="E15" s="93" t="s">
        <v>36</v>
      </c>
      <c r="F15" s="94"/>
      <c r="G15" s="95"/>
      <c r="H15" s="98">
        <v>1</v>
      </c>
      <c r="I15" s="98"/>
      <c r="XER15" s="62"/>
    </row>
    <row r="16" s="59" customFormat="1" ht="28" customHeight="1" spans="1:16372">
      <c r="A16" s="89"/>
      <c r="B16" s="90"/>
      <c r="C16" s="91"/>
      <c r="D16" s="99"/>
      <c r="E16" s="93" t="s">
        <v>37</v>
      </c>
      <c r="F16" s="94"/>
      <c r="G16" s="95"/>
      <c r="H16" s="23" t="s">
        <v>38</v>
      </c>
      <c r="I16" s="101"/>
      <c r="XER16" s="62"/>
    </row>
    <row r="17" s="59" customFormat="1" ht="39" customHeight="1" spans="1:16372">
      <c r="A17" s="89"/>
      <c r="B17" s="90"/>
      <c r="C17" s="91"/>
      <c r="D17" s="92" t="s">
        <v>39</v>
      </c>
      <c r="E17" s="93" t="s">
        <v>40</v>
      </c>
      <c r="F17" s="94"/>
      <c r="G17" s="95"/>
      <c r="H17" s="96" t="s">
        <v>132</v>
      </c>
      <c r="I17" s="41" t="s">
        <v>133</v>
      </c>
      <c r="XER17" s="62"/>
    </row>
    <row r="18" s="59" customFormat="1" ht="45" customHeight="1" spans="1:16372">
      <c r="A18" s="89"/>
      <c r="B18" s="90"/>
      <c r="C18" s="91"/>
      <c r="D18" s="99"/>
      <c r="E18" s="93" t="s">
        <v>43</v>
      </c>
      <c r="F18" s="94"/>
      <c r="G18" s="95"/>
      <c r="H18" s="96" t="s">
        <v>134</v>
      </c>
      <c r="I18" s="41" t="s">
        <v>135</v>
      </c>
      <c r="XER18" s="62"/>
    </row>
    <row r="19" s="59" customFormat="1" ht="50" customHeight="1" spans="1:16372">
      <c r="A19" s="89"/>
      <c r="B19" s="96" t="s">
        <v>46</v>
      </c>
      <c r="C19" s="96"/>
      <c r="D19" s="92" t="s">
        <v>47</v>
      </c>
      <c r="E19" s="93" t="s">
        <v>136</v>
      </c>
      <c r="F19" s="94"/>
      <c r="G19" s="95"/>
      <c r="H19" s="96" t="s">
        <v>89</v>
      </c>
      <c r="I19" s="96" t="s">
        <v>137</v>
      </c>
      <c r="J19" s="88" t="s">
        <v>51</v>
      </c>
      <c r="XER19" s="62"/>
    </row>
    <row r="20" s="59" customFormat="1" ht="45" customHeight="1" spans="1:16372">
      <c r="A20" s="89"/>
      <c r="B20" s="96"/>
      <c r="C20" s="96"/>
      <c r="D20" s="97"/>
      <c r="E20" s="93" t="s">
        <v>52</v>
      </c>
      <c r="F20" s="94"/>
      <c r="G20" s="95"/>
      <c r="H20" s="96" t="s">
        <v>138</v>
      </c>
      <c r="I20" s="96" t="s">
        <v>139</v>
      </c>
      <c r="XER20" s="62"/>
    </row>
    <row r="21" s="59" customFormat="1" ht="40.75" customHeight="1" spans="1:16372">
      <c r="A21" s="89"/>
      <c r="B21" s="96"/>
      <c r="C21" s="96"/>
      <c r="D21" s="96" t="s">
        <v>55</v>
      </c>
      <c r="E21" s="93" t="s">
        <v>56</v>
      </c>
      <c r="F21" s="94"/>
      <c r="G21" s="95"/>
      <c r="H21" s="100" t="s">
        <v>57</v>
      </c>
      <c r="I21" s="96"/>
      <c r="XER21" s="62"/>
    </row>
    <row r="22" s="59" customFormat="1" ht="40.75" customHeight="1" spans="1:16372">
      <c r="A22" s="89"/>
      <c r="B22" s="96" t="s">
        <v>58</v>
      </c>
      <c r="C22" s="96"/>
      <c r="D22" s="96" t="s">
        <v>59</v>
      </c>
      <c r="E22" s="93" t="s">
        <v>60</v>
      </c>
      <c r="F22" s="94"/>
      <c r="G22" s="95"/>
      <c r="H22" s="96" t="s">
        <v>61</v>
      </c>
      <c r="I22" s="96"/>
      <c r="XER22" s="6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5:D16"/>
    <mergeCell ref="D17:D18"/>
    <mergeCell ref="D19:D20"/>
    <mergeCell ref="A6:C8"/>
    <mergeCell ref="B12:C15"/>
    <mergeCell ref="B19:C21"/>
  </mergeCells>
  <printOptions horizontalCentered="1"/>
  <pageMargins left="0.786805555555556" right="0.707638888888889" top="0.511805555555556" bottom="0.707638888888889" header="0.354166666666667" footer="0.196527777777778"/>
  <pageSetup paperSize="9" scale="77"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S23"/>
  <sheetViews>
    <sheetView showGridLines="0" view="pageBreakPreview" zoomScale="115" zoomScaleNormal="85" topLeftCell="A7" workbookViewId="0">
      <selection activeCell="E12" sqref="E12:H12"/>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10.2916666666667" style="59" customWidth="1"/>
    <col min="8" max="8" width="2.375" style="59" customWidth="1"/>
    <col min="9" max="9" width="17.25" style="59" customWidth="1"/>
    <col min="10" max="10" width="23.375" style="61" customWidth="1"/>
    <col min="11" max="11" width="23.0833333333333" style="59" hidden="1" customWidth="1"/>
    <col min="12" max="12" width="12.625" style="59" hidden="1" customWidth="1"/>
    <col min="13" max="16372" width="9" style="59"/>
    <col min="16373" max="16373" width="9" style="62"/>
    <col min="16374" max="16384" width="9" style="59"/>
  </cols>
  <sheetData>
    <row r="1" s="59" customFormat="1" ht="16.5" customHeight="1" spans="1:16373">
      <c r="A1" s="63"/>
      <c r="B1" s="64"/>
      <c r="C1" s="64"/>
      <c r="D1" s="64"/>
      <c r="J1" s="61"/>
      <c r="XES1" s="62"/>
    </row>
    <row r="2" s="59" customFormat="1" ht="30" customHeight="1" spans="1:16373">
      <c r="A2" s="65" t="s">
        <v>0</v>
      </c>
      <c r="B2" s="65"/>
      <c r="C2" s="65"/>
      <c r="D2" s="65"/>
      <c r="E2" s="65"/>
      <c r="F2" s="65"/>
      <c r="G2" s="65"/>
      <c r="H2" s="65"/>
      <c r="I2" s="65"/>
      <c r="J2" s="65"/>
      <c r="XES2" s="62"/>
    </row>
    <row r="3" s="60" customFormat="1" ht="21.65" customHeight="1" spans="1:10">
      <c r="A3" s="66" t="s">
        <v>1</v>
      </c>
      <c r="B3" s="67"/>
      <c r="C3" s="67"/>
      <c r="D3" s="67"/>
      <c r="E3" s="67"/>
      <c r="F3" s="67"/>
      <c r="G3" s="67"/>
      <c r="H3" s="67"/>
      <c r="I3" s="67"/>
      <c r="J3" s="67"/>
    </row>
    <row r="4" s="59" customFormat="1" ht="35.15" customHeight="1" spans="1:16373">
      <c r="A4" s="11" t="s">
        <v>2</v>
      </c>
      <c r="B4" s="11"/>
      <c r="C4" s="11"/>
      <c r="D4" s="12" t="s">
        <v>62</v>
      </c>
      <c r="E4" s="12"/>
      <c r="F4" s="11" t="s">
        <v>4</v>
      </c>
      <c r="G4" s="11"/>
      <c r="H4" s="11"/>
      <c r="I4" s="12" t="s">
        <v>63</v>
      </c>
      <c r="J4" s="12"/>
      <c r="XES4" s="62"/>
    </row>
    <row r="5" s="59" customFormat="1" ht="35.15" customHeight="1" spans="1:16373">
      <c r="A5" s="11" t="s">
        <v>6</v>
      </c>
      <c r="B5" s="11"/>
      <c r="C5" s="11"/>
      <c r="D5" s="12" t="s">
        <v>7</v>
      </c>
      <c r="E5" s="12"/>
      <c r="F5" s="11" t="s">
        <v>8</v>
      </c>
      <c r="G5" s="11"/>
      <c r="H5" s="11"/>
      <c r="I5" s="12" t="s">
        <v>7</v>
      </c>
      <c r="J5" s="12"/>
      <c r="XES5" s="62"/>
    </row>
    <row r="6" s="59" customFormat="1" ht="35.15" customHeight="1" spans="1:16373">
      <c r="A6" s="11" t="s">
        <v>9</v>
      </c>
      <c r="B6" s="13"/>
      <c r="C6" s="13"/>
      <c r="D6" s="14" t="s">
        <v>10</v>
      </c>
      <c r="E6" s="14"/>
      <c r="F6" s="12" t="s">
        <v>140</v>
      </c>
      <c r="G6" s="12"/>
      <c r="H6" s="12"/>
      <c r="I6" s="12"/>
      <c r="J6" s="12"/>
      <c r="XES6" s="62"/>
    </row>
    <row r="7" s="59" customFormat="1" ht="35.15" customHeight="1" spans="1:16373">
      <c r="A7" s="13"/>
      <c r="B7" s="13"/>
      <c r="C7" s="13"/>
      <c r="D7" s="14" t="s">
        <v>12</v>
      </c>
      <c r="E7" s="14"/>
      <c r="F7" s="12" t="s">
        <v>141</v>
      </c>
      <c r="G7" s="12"/>
      <c r="H7" s="12"/>
      <c r="I7" s="12"/>
      <c r="J7" s="12"/>
      <c r="XES7" s="62"/>
    </row>
    <row r="8" s="59" customFormat="1" ht="35.15" customHeight="1" spans="1:16373">
      <c r="A8" s="13"/>
      <c r="B8" s="13"/>
      <c r="C8" s="13"/>
      <c r="D8" s="14" t="s">
        <v>14</v>
      </c>
      <c r="E8" s="14"/>
      <c r="F8" s="12">
        <v>0</v>
      </c>
      <c r="G8" s="12"/>
      <c r="H8" s="12"/>
      <c r="I8" s="12"/>
      <c r="J8" s="12"/>
      <c r="XES8" s="62"/>
    </row>
    <row r="9" s="59" customFormat="1" ht="24" customHeight="1" spans="1:16373">
      <c r="A9" s="11" t="s">
        <v>15</v>
      </c>
      <c r="B9" s="11" t="s">
        <v>16</v>
      </c>
      <c r="C9" s="11"/>
      <c r="D9" s="11"/>
      <c r="E9" s="11"/>
      <c r="F9" s="11"/>
      <c r="G9" s="11"/>
      <c r="H9" s="11"/>
      <c r="I9" s="11"/>
      <c r="J9" s="11"/>
      <c r="XES9" s="62"/>
    </row>
    <row r="10" s="59" customFormat="1" ht="89" customHeight="1" spans="1:16373">
      <c r="A10" s="11"/>
      <c r="B10" s="15" t="s">
        <v>142</v>
      </c>
      <c r="C10" s="15"/>
      <c r="D10" s="15"/>
      <c r="E10" s="15"/>
      <c r="F10" s="15"/>
      <c r="G10" s="15"/>
      <c r="H10" s="15"/>
      <c r="I10" s="15"/>
      <c r="J10" s="12"/>
      <c r="XES10" s="62"/>
    </row>
    <row r="11" s="59" customFormat="1" ht="35.15" customHeight="1" spans="1:16373">
      <c r="A11" s="68" t="s">
        <v>18</v>
      </c>
      <c r="B11" s="69" t="s">
        <v>19</v>
      </c>
      <c r="C11" s="68"/>
      <c r="D11" s="68" t="s">
        <v>20</v>
      </c>
      <c r="E11" s="68" t="s">
        <v>21</v>
      </c>
      <c r="F11" s="68"/>
      <c r="G11" s="68"/>
      <c r="H11" s="68"/>
      <c r="I11" s="68" t="s">
        <v>22</v>
      </c>
      <c r="J11" s="85" t="s">
        <v>143</v>
      </c>
      <c r="XES11" s="62"/>
    </row>
    <row r="12" s="59" customFormat="1" ht="97" customHeight="1" spans="1:16373">
      <c r="A12" s="68"/>
      <c r="B12" s="70" t="s">
        <v>24</v>
      </c>
      <c r="C12" s="71"/>
      <c r="D12" s="72" t="s">
        <v>25</v>
      </c>
      <c r="E12" s="73" t="s">
        <v>67</v>
      </c>
      <c r="F12" s="73"/>
      <c r="G12" s="73"/>
      <c r="H12" s="73"/>
      <c r="I12" s="73" t="s">
        <v>144</v>
      </c>
      <c r="J12" s="38" t="s">
        <v>145</v>
      </c>
      <c r="L12" s="59">
        <f>34/(53.08/206)</f>
        <v>131.951770911831</v>
      </c>
      <c r="XES12" s="62"/>
    </row>
    <row r="13" s="59" customFormat="1" ht="35.15" customHeight="1" spans="1:16373">
      <c r="A13" s="68"/>
      <c r="B13" s="74"/>
      <c r="C13" s="75"/>
      <c r="D13" s="73" t="s">
        <v>33</v>
      </c>
      <c r="E13" s="73" t="s">
        <v>69</v>
      </c>
      <c r="F13" s="73"/>
      <c r="G13" s="73"/>
      <c r="H13" s="73"/>
      <c r="I13" s="86">
        <v>1</v>
      </c>
      <c r="J13" s="87"/>
      <c r="XES13" s="62"/>
    </row>
    <row r="14" s="59" customFormat="1" ht="42" customHeight="1" spans="1:16373">
      <c r="A14" s="68"/>
      <c r="B14" s="74"/>
      <c r="C14" s="75"/>
      <c r="D14" s="73" t="s">
        <v>35</v>
      </c>
      <c r="E14" s="73" t="s">
        <v>70</v>
      </c>
      <c r="F14" s="73"/>
      <c r="G14" s="73"/>
      <c r="H14" s="73"/>
      <c r="I14" s="86">
        <v>1</v>
      </c>
      <c r="J14" s="87"/>
      <c r="XES14" s="62"/>
    </row>
    <row r="15" s="59" customFormat="1" ht="67" customHeight="1" spans="1:16373">
      <c r="A15" s="68"/>
      <c r="B15" s="74"/>
      <c r="C15" s="75"/>
      <c r="D15" s="72" t="s">
        <v>39</v>
      </c>
      <c r="E15" s="73" t="s">
        <v>71</v>
      </c>
      <c r="F15" s="73"/>
      <c r="G15" s="73"/>
      <c r="H15" s="73"/>
      <c r="I15" s="73" t="s">
        <v>72</v>
      </c>
      <c r="J15" s="57" t="s">
        <v>146</v>
      </c>
      <c r="XES15" s="62"/>
    </row>
    <row r="16" s="59" customFormat="1" ht="66" customHeight="1" spans="1:16373">
      <c r="A16" s="68"/>
      <c r="B16" s="74"/>
      <c r="C16" s="75"/>
      <c r="D16" s="76"/>
      <c r="E16" s="73" t="s">
        <v>73</v>
      </c>
      <c r="F16" s="73"/>
      <c r="G16" s="73"/>
      <c r="H16" s="73"/>
      <c r="I16" s="73" t="s">
        <v>74</v>
      </c>
      <c r="J16" s="57" t="s">
        <v>146</v>
      </c>
      <c r="XES16" s="62"/>
    </row>
    <row r="17" s="59" customFormat="1" ht="71" customHeight="1" spans="1:16373">
      <c r="A17" s="68"/>
      <c r="B17" s="74"/>
      <c r="C17" s="75"/>
      <c r="D17" s="76"/>
      <c r="E17" s="77" t="s">
        <v>75</v>
      </c>
      <c r="F17" s="78"/>
      <c r="G17" s="78"/>
      <c r="H17" s="79"/>
      <c r="I17" s="73" t="s">
        <v>76</v>
      </c>
      <c r="J17" s="57" t="s">
        <v>146</v>
      </c>
      <c r="XES17" s="62"/>
    </row>
    <row r="18" s="59" customFormat="1" ht="60" customHeight="1" spans="1:16373">
      <c r="A18" s="68"/>
      <c r="B18" s="80"/>
      <c r="C18" s="81"/>
      <c r="D18" s="82"/>
      <c r="E18" s="77" t="s">
        <v>77</v>
      </c>
      <c r="F18" s="78"/>
      <c r="G18" s="78"/>
      <c r="H18" s="79"/>
      <c r="I18" s="86" t="s">
        <v>78</v>
      </c>
      <c r="J18" s="57" t="s">
        <v>146</v>
      </c>
      <c r="XES18" s="62"/>
    </row>
    <row r="19" s="59" customFormat="1" ht="50" customHeight="1" spans="1:16373">
      <c r="A19" s="68"/>
      <c r="B19" s="79" t="s">
        <v>46</v>
      </c>
      <c r="C19" s="73"/>
      <c r="D19" s="73" t="s">
        <v>47</v>
      </c>
      <c r="E19" s="73" t="s">
        <v>79</v>
      </c>
      <c r="F19" s="73"/>
      <c r="G19" s="73"/>
      <c r="H19" s="73"/>
      <c r="I19" s="73" t="s">
        <v>147</v>
      </c>
      <c r="J19" s="87"/>
      <c r="K19" s="88" t="s">
        <v>51</v>
      </c>
      <c r="XES19" s="62"/>
    </row>
    <row r="20" s="59" customFormat="1" ht="45" customHeight="1" spans="1:16373">
      <c r="A20" s="68"/>
      <c r="B20" s="83" t="s">
        <v>58</v>
      </c>
      <c r="C20" s="84"/>
      <c r="D20" s="84" t="s">
        <v>81</v>
      </c>
      <c r="E20" s="84" t="s">
        <v>82</v>
      </c>
      <c r="F20" s="84"/>
      <c r="G20" s="84"/>
      <c r="H20" s="84"/>
      <c r="I20" s="84" t="s">
        <v>83</v>
      </c>
      <c r="J20" s="87"/>
      <c r="XES20" s="62"/>
    </row>
    <row r="21" s="59" customFormat="1" ht="40.75" customHeight="1" spans="1:16373">
      <c r="A21" s="5"/>
      <c r="B21" s="5"/>
      <c r="C21" s="5"/>
      <c r="D21" s="5"/>
      <c r="E21" s="5"/>
      <c r="F21" s="5"/>
      <c r="G21" s="5"/>
      <c r="H21" s="5"/>
      <c r="I21" s="5"/>
      <c r="J21" s="5"/>
      <c r="XES21" s="62"/>
    </row>
    <row r="22" s="59" customFormat="1" ht="40.75" customHeight="1" spans="1:16373">
      <c r="A22" s="5"/>
      <c r="B22" s="5"/>
      <c r="C22" s="5"/>
      <c r="D22" s="5"/>
      <c r="E22" s="5"/>
      <c r="F22" s="5"/>
      <c r="G22" s="5"/>
      <c r="H22" s="5"/>
      <c r="I22" s="5"/>
      <c r="J22" s="5"/>
      <c r="XES22" s="62"/>
    </row>
    <row r="23" s="59" customFormat="1" ht="40.75" customHeight="1" spans="1:16373">
      <c r="A23" s="5"/>
      <c r="B23" s="5"/>
      <c r="C23" s="5"/>
      <c r="D23" s="5"/>
      <c r="E23" s="5"/>
      <c r="F23" s="5"/>
      <c r="G23" s="5"/>
      <c r="H23" s="5"/>
      <c r="I23" s="5"/>
      <c r="J23" s="5"/>
      <c r="XES23" s="62"/>
    </row>
  </sheetData>
  <mergeCells count="36">
    <mergeCell ref="A2:J2"/>
    <mergeCell ref="A3:J3"/>
    <mergeCell ref="A4:C4"/>
    <mergeCell ref="D4:E4"/>
    <mergeCell ref="F4:H4"/>
    <mergeCell ref="I4:J4"/>
    <mergeCell ref="A5:C5"/>
    <mergeCell ref="D5:E5"/>
    <mergeCell ref="F5:H5"/>
    <mergeCell ref="I5:J5"/>
    <mergeCell ref="D6:E6"/>
    <mergeCell ref="F6:J6"/>
    <mergeCell ref="D7:E7"/>
    <mergeCell ref="F7:J7"/>
    <mergeCell ref="D8:E8"/>
    <mergeCell ref="F8:J8"/>
    <mergeCell ref="B9:J9"/>
    <mergeCell ref="B10:J10"/>
    <mergeCell ref="B11:C11"/>
    <mergeCell ref="E11:H11"/>
    <mergeCell ref="E12:H12"/>
    <mergeCell ref="E13:H13"/>
    <mergeCell ref="E14:H14"/>
    <mergeCell ref="E15:H15"/>
    <mergeCell ref="E16:H16"/>
    <mergeCell ref="E17:H17"/>
    <mergeCell ref="E18:H18"/>
    <mergeCell ref="B19:C19"/>
    <mergeCell ref="E19:H19"/>
    <mergeCell ref="B20:C20"/>
    <mergeCell ref="E20:H20"/>
    <mergeCell ref="A9:A10"/>
    <mergeCell ref="A11:A20"/>
    <mergeCell ref="D15:D18"/>
    <mergeCell ref="A6:C8"/>
    <mergeCell ref="B12:C18"/>
  </mergeCells>
  <printOptions horizontalCentered="1"/>
  <pageMargins left="0.786805555555556" right="0.707638888888889" top="0.511805555555556" bottom="0.707638888888889" header="0.354166666666667" footer="0.196527777777778"/>
  <pageSetup paperSize="9" scale="71"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0</v>
      </c>
      <c r="B2" s="31"/>
      <c r="C2" s="31"/>
      <c r="D2" s="31"/>
      <c r="E2" s="31"/>
      <c r="F2" s="31"/>
      <c r="G2" s="31"/>
      <c r="H2" s="31"/>
      <c r="I2" s="31"/>
    </row>
    <row r="3" s="1" customFormat="1" ht="21.65" customHeight="1" spans="1:9">
      <c r="A3" s="32" t="s">
        <v>148</v>
      </c>
      <c r="B3" s="33"/>
      <c r="C3" s="33"/>
      <c r="D3" s="33"/>
      <c r="E3" s="33"/>
      <c r="F3" s="33"/>
      <c r="G3" s="33"/>
      <c r="H3" s="33"/>
      <c r="I3" s="33"/>
    </row>
    <row r="4" customFormat="1" ht="35.15" customHeight="1" spans="1:9">
      <c r="A4" s="34" t="s">
        <v>2</v>
      </c>
      <c r="B4" s="34"/>
      <c r="C4" s="34"/>
      <c r="D4" s="35" t="s">
        <v>149</v>
      </c>
      <c r="E4" s="35"/>
      <c r="F4" s="34" t="s">
        <v>4</v>
      </c>
      <c r="G4" s="34"/>
      <c r="H4" s="35" t="s">
        <v>150</v>
      </c>
      <c r="I4" s="35"/>
    </row>
    <row r="5" customFormat="1" ht="35.15" customHeight="1" spans="1:9">
      <c r="A5" s="34" t="s">
        <v>6</v>
      </c>
      <c r="B5" s="34"/>
      <c r="C5" s="34"/>
      <c r="D5" s="35" t="s">
        <v>7</v>
      </c>
      <c r="E5" s="35"/>
      <c r="F5" s="34" t="s">
        <v>8</v>
      </c>
      <c r="G5" s="34"/>
      <c r="H5" s="35" t="s">
        <v>7</v>
      </c>
      <c r="I5" s="35"/>
    </row>
    <row r="6" customFormat="1" ht="35.15" customHeight="1" spans="1:9">
      <c r="A6" s="34" t="s">
        <v>9</v>
      </c>
      <c r="B6" s="36"/>
      <c r="C6" s="36"/>
      <c r="D6" s="37" t="s">
        <v>10</v>
      </c>
      <c r="E6" s="37"/>
      <c r="F6" s="35" t="s">
        <v>151</v>
      </c>
      <c r="G6" s="35"/>
      <c r="H6" s="35"/>
      <c r="I6" s="35"/>
    </row>
    <row r="7" customFormat="1" ht="35.15" customHeight="1" spans="1:9">
      <c r="A7" s="36"/>
      <c r="B7" s="36"/>
      <c r="C7" s="36"/>
      <c r="D7" s="37" t="s">
        <v>12</v>
      </c>
      <c r="E7" s="37"/>
      <c r="F7" s="35" t="s">
        <v>152</v>
      </c>
      <c r="G7" s="35"/>
      <c r="H7" s="35"/>
      <c r="I7" s="35"/>
    </row>
    <row r="8" customFormat="1" ht="35.15" customHeight="1" spans="1:9">
      <c r="A8" s="36"/>
      <c r="B8" s="36"/>
      <c r="C8" s="36"/>
      <c r="D8" s="37" t="s">
        <v>14</v>
      </c>
      <c r="E8" s="37"/>
      <c r="F8" s="35">
        <v>0</v>
      </c>
      <c r="G8" s="35"/>
      <c r="H8" s="35"/>
      <c r="I8" s="35"/>
    </row>
    <row r="9" customFormat="1" ht="24" customHeight="1" spans="1:9">
      <c r="A9" s="34" t="s">
        <v>15</v>
      </c>
      <c r="B9" s="34" t="s">
        <v>16</v>
      </c>
      <c r="C9" s="34"/>
      <c r="D9" s="34"/>
      <c r="E9" s="34"/>
      <c r="F9" s="34"/>
      <c r="G9" s="34"/>
      <c r="H9" s="34"/>
      <c r="I9" s="34"/>
    </row>
    <row r="10" customFormat="1" ht="59" customHeight="1" spans="1:9">
      <c r="A10" s="34"/>
      <c r="B10" s="38" t="s">
        <v>153</v>
      </c>
      <c r="C10" s="38"/>
      <c r="D10" s="38"/>
      <c r="E10" s="38"/>
      <c r="F10" s="38"/>
      <c r="G10" s="38"/>
      <c r="H10" s="38"/>
      <c r="I10" s="47"/>
    </row>
    <row r="11" s="28" customFormat="1" ht="35.15" customHeight="1" spans="1:16383">
      <c r="A11" s="34" t="s">
        <v>18</v>
      </c>
      <c r="B11" s="34" t="s">
        <v>19</v>
      </c>
      <c r="C11" s="34"/>
      <c r="D11" s="34" t="s">
        <v>20</v>
      </c>
      <c r="E11" s="34" t="s">
        <v>21</v>
      </c>
      <c r="F11" s="34"/>
      <c r="G11" s="34"/>
      <c r="H11" s="34" t="s">
        <v>22</v>
      </c>
      <c r="I11" s="34" t="s">
        <v>23</v>
      </c>
      <c r="K11" s="51"/>
      <c r="L11" s="52" t="s">
        <v>154</v>
      </c>
      <c r="M11" s="53"/>
      <c r="N11" s="47" t="s">
        <v>155</v>
      </c>
      <c r="XFC11" s="58"/>
    </row>
    <row r="12" customFormat="1" ht="88" customHeight="1" spans="1:16">
      <c r="A12" s="34"/>
      <c r="B12" s="39" t="s">
        <v>24</v>
      </c>
      <c r="C12" s="40"/>
      <c r="D12" s="35" t="s">
        <v>25</v>
      </c>
      <c r="E12" s="41" t="s">
        <v>156</v>
      </c>
      <c r="F12" s="41"/>
      <c r="G12" s="41"/>
      <c r="H12" s="35" t="s">
        <v>157</v>
      </c>
      <c r="I12" s="38" t="s">
        <v>158</v>
      </c>
      <c r="K12" s="47" t="s">
        <v>159</v>
      </c>
      <c r="L12" s="54">
        <v>562900</v>
      </c>
      <c r="M12" s="54" t="s">
        <v>160</v>
      </c>
      <c r="N12" s="54">
        <v>314000</v>
      </c>
      <c r="P12" s="55">
        <v>0</v>
      </c>
    </row>
    <row r="13" customFormat="1" ht="39" customHeight="1" spans="1:14">
      <c r="A13" s="34"/>
      <c r="B13" s="39"/>
      <c r="C13" s="40"/>
      <c r="D13" s="35" t="s">
        <v>33</v>
      </c>
      <c r="E13" s="41" t="s">
        <v>161</v>
      </c>
      <c r="F13" s="41"/>
      <c r="G13" s="41"/>
      <c r="H13" s="23">
        <v>1</v>
      </c>
      <c r="I13" s="35"/>
      <c r="K13" s="47" t="s">
        <v>162</v>
      </c>
      <c r="L13" s="51">
        <v>334</v>
      </c>
      <c r="M13" s="51"/>
      <c r="N13" s="56">
        <v>186.31373245692</v>
      </c>
    </row>
    <row r="14" customFormat="1" ht="39" customHeight="1" spans="1:9">
      <c r="A14" s="34"/>
      <c r="B14" s="39"/>
      <c r="C14" s="40"/>
      <c r="D14" s="42" t="s">
        <v>35</v>
      </c>
      <c r="E14" s="41" t="s">
        <v>163</v>
      </c>
      <c r="F14" s="41"/>
      <c r="G14" s="41"/>
      <c r="H14" s="43" t="s">
        <v>61</v>
      </c>
      <c r="I14" s="35"/>
    </row>
    <row r="15" customFormat="1" ht="59" customHeight="1" spans="1:9">
      <c r="A15" s="34"/>
      <c r="B15" s="39"/>
      <c r="C15" s="40"/>
      <c r="D15" s="42" t="s">
        <v>39</v>
      </c>
      <c r="E15" s="44" t="s">
        <v>164</v>
      </c>
      <c r="F15" s="45"/>
      <c r="G15" s="46"/>
      <c r="H15" s="47" t="s">
        <v>74</v>
      </c>
      <c r="I15" s="57" t="s">
        <v>146</v>
      </c>
    </row>
    <row r="16" customFormat="1" ht="56" customHeight="1" spans="1:9">
      <c r="A16" s="34"/>
      <c r="B16" s="39"/>
      <c r="C16" s="40"/>
      <c r="D16" s="48"/>
      <c r="E16" s="44" t="s">
        <v>165</v>
      </c>
      <c r="F16" s="45"/>
      <c r="G16" s="46"/>
      <c r="H16" s="47" t="s">
        <v>72</v>
      </c>
      <c r="I16" s="57" t="s">
        <v>146</v>
      </c>
    </row>
    <row r="17" customFormat="1" ht="61" customHeight="1" spans="1:9">
      <c r="A17" s="34"/>
      <c r="B17" s="39"/>
      <c r="C17" s="40"/>
      <c r="D17" s="48"/>
      <c r="E17" s="44" t="s">
        <v>166</v>
      </c>
      <c r="F17" s="45"/>
      <c r="G17" s="46"/>
      <c r="H17" s="47" t="s">
        <v>78</v>
      </c>
      <c r="I17" s="57" t="s">
        <v>146</v>
      </c>
    </row>
    <row r="18" customFormat="1" ht="63" customHeight="1" spans="1:9">
      <c r="A18" s="34"/>
      <c r="B18" s="39"/>
      <c r="C18" s="40"/>
      <c r="D18" s="48"/>
      <c r="E18" s="44" t="s">
        <v>167</v>
      </c>
      <c r="F18" s="45"/>
      <c r="G18" s="46"/>
      <c r="H18" s="43" t="s">
        <v>76</v>
      </c>
      <c r="I18" s="57" t="s">
        <v>146</v>
      </c>
    </row>
    <row r="19" customFormat="1" ht="36" customHeight="1" spans="1:9">
      <c r="A19" s="34"/>
      <c r="B19" s="49" t="s">
        <v>46</v>
      </c>
      <c r="C19" s="50"/>
      <c r="D19" s="42" t="s">
        <v>47</v>
      </c>
      <c r="E19" s="44" t="s">
        <v>168</v>
      </c>
      <c r="F19" s="45"/>
      <c r="G19" s="46"/>
      <c r="H19" s="35" t="s">
        <v>157</v>
      </c>
      <c r="I19" s="35"/>
    </row>
    <row r="20" customFormat="1" ht="45" customHeight="1" spans="1:9">
      <c r="A20" s="34"/>
      <c r="B20" s="35" t="s">
        <v>58</v>
      </c>
      <c r="C20" s="35"/>
      <c r="D20" s="35" t="s">
        <v>59</v>
      </c>
      <c r="E20" s="44" t="s">
        <v>169</v>
      </c>
      <c r="F20" s="45"/>
      <c r="G20" s="46"/>
      <c r="H20" s="35" t="s">
        <v>61</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0</v>
      </c>
      <c r="B2" s="31"/>
      <c r="C2" s="31"/>
      <c r="D2" s="31"/>
      <c r="E2" s="31"/>
      <c r="F2" s="31"/>
      <c r="G2" s="31"/>
      <c r="H2" s="31"/>
      <c r="I2" s="31"/>
    </row>
    <row r="3" s="1" customFormat="1" ht="21.65" customHeight="1" spans="1:9">
      <c r="A3" s="32" t="s">
        <v>148</v>
      </c>
      <c r="B3" s="33"/>
      <c r="C3" s="33"/>
      <c r="D3" s="33"/>
      <c r="E3" s="33"/>
      <c r="F3" s="33"/>
      <c r="G3" s="33"/>
      <c r="H3" s="33"/>
      <c r="I3" s="33"/>
    </row>
    <row r="4" customFormat="1" ht="35.15" customHeight="1" spans="1:9">
      <c r="A4" s="34" t="s">
        <v>2</v>
      </c>
      <c r="B4" s="34"/>
      <c r="C4" s="34"/>
      <c r="D4" s="35" t="s">
        <v>62</v>
      </c>
      <c r="E4" s="35"/>
      <c r="F4" s="34" t="s">
        <v>4</v>
      </c>
      <c r="G4" s="34"/>
      <c r="H4" s="35" t="s">
        <v>150</v>
      </c>
      <c r="I4" s="35"/>
    </row>
    <row r="5" customFormat="1" ht="35.15" customHeight="1" spans="1:9">
      <c r="A5" s="34" t="s">
        <v>6</v>
      </c>
      <c r="B5" s="34"/>
      <c r="C5" s="34"/>
      <c r="D5" s="35" t="s">
        <v>7</v>
      </c>
      <c r="E5" s="35"/>
      <c r="F5" s="34" t="s">
        <v>8</v>
      </c>
      <c r="G5" s="34"/>
      <c r="H5" s="35" t="s">
        <v>7</v>
      </c>
      <c r="I5" s="35"/>
    </row>
    <row r="6" customFormat="1" ht="35.15" customHeight="1" spans="1:9">
      <c r="A6" s="34" t="s">
        <v>9</v>
      </c>
      <c r="B6" s="36"/>
      <c r="C6" s="36"/>
      <c r="D6" s="37" t="s">
        <v>10</v>
      </c>
      <c r="E6" s="37"/>
      <c r="F6" s="35" t="s">
        <v>151</v>
      </c>
      <c r="G6" s="35"/>
      <c r="H6" s="35"/>
      <c r="I6" s="35"/>
    </row>
    <row r="7" customFormat="1" ht="35.15" customHeight="1" spans="1:9">
      <c r="A7" s="36"/>
      <c r="B7" s="36"/>
      <c r="C7" s="36"/>
      <c r="D7" s="37" t="s">
        <v>12</v>
      </c>
      <c r="E7" s="37"/>
      <c r="F7" s="35" t="s">
        <v>152</v>
      </c>
      <c r="G7" s="35"/>
      <c r="H7" s="35"/>
      <c r="I7" s="35"/>
    </row>
    <row r="8" customFormat="1" ht="35.15" customHeight="1" spans="1:9">
      <c r="A8" s="36"/>
      <c r="B8" s="36"/>
      <c r="C8" s="36"/>
      <c r="D8" s="37" t="s">
        <v>14</v>
      </c>
      <c r="E8" s="37"/>
      <c r="F8" s="35">
        <v>0</v>
      </c>
      <c r="G8" s="35"/>
      <c r="H8" s="35"/>
      <c r="I8" s="35"/>
    </row>
    <row r="9" customFormat="1" ht="24" customHeight="1" spans="1:9">
      <c r="A9" s="34" t="s">
        <v>15</v>
      </c>
      <c r="B9" s="34" t="s">
        <v>16</v>
      </c>
      <c r="C9" s="34"/>
      <c r="D9" s="34"/>
      <c r="E9" s="34"/>
      <c r="F9" s="34"/>
      <c r="G9" s="34"/>
      <c r="H9" s="34"/>
      <c r="I9" s="34"/>
    </row>
    <row r="10" customFormat="1" ht="59" customHeight="1" spans="1:9">
      <c r="A10" s="34"/>
      <c r="B10" s="38" t="s">
        <v>153</v>
      </c>
      <c r="C10" s="38"/>
      <c r="D10" s="38"/>
      <c r="E10" s="38"/>
      <c r="F10" s="38"/>
      <c r="G10" s="38"/>
      <c r="H10" s="38"/>
      <c r="I10" s="47"/>
    </row>
    <row r="11" s="28" customFormat="1" ht="35.15" customHeight="1" spans="1:16383">
      <c r="A11" s="34" t="s">
        <v>18</v>
      </c>
      <c r="B11" s="34" t="s">
        <v>19</v>
      </c>
      <c r="C11" s="34"/>
      <c r="D11" s="34" t="s">
        <v>20</v>
      </c>
      <c r="E11" s="34" t="s">
        <v>21</v>
      </c>
      <c r="F11" s="34"/>
      <c r="G11" s="34"/>
      <c r="H11" s="34" t="s">
        <v>22</v>
      </c>
      <c r="I11" s="34" t="s">
        <v>23</v>
      </c>
      <c r="K11" s="51"/>
      <c r="L11" s="52" t="s">
        <v>154</v>
      </c>
      <c r="M11" s="53"/>
      <c r="N11" s="47" t="s">
        <v>155</v>
      </c>
      <c r="XFC11" s="58"/>
    </row>
    <row r="12" customFormat="1" ht="88" customHeight="1" spans="1:16">
      <c r="A12" s="34"/>
      <c r="B12" s="39" t="s">
        <v>24</v>
      </c>
      <c r="C12" s="40"/>
      <c r="D12" s="35" t="s">
        <v>25</v>
      </c>
      <c r="E12" s="41" t="s">
        <v>156</v>
      </c>
      <c r="F12" s="41"/>
      <c r="G12" s="41"/>
      <c r="H12" s="35" t="s">
        <v>157</v>
      </c>
      <c r="I12" s="38" t="s">
        <v>158</v>
      </c>
      <c r="K12" s="47" t="s">
        <v>159</v>
      </c>
      <c r="L12" s="54">
        <v>562900</v>
      </c>
      <c r="M12" s="54" t="s">
        <v>160</v>
      </c>
      <c r="N12" s="54">
        <v>314000</v>
      </c>
      <c r="O12" s="54">
        <v>40</v>
      </c>
      <c r="P12" s="55">
        <v>0</v>
      </c>
    </row>
    <row r="13" customFormat="1" ht="39" customHeight="1" spans="1:15">
      <c r="A13" s="34"/>
      <c r="B13" s="39"/>
      <c r="C13" s="40"/>
      <c r="D13" s="35" t="s">
        <v>33</v>
      </c>
      <c r="E13" s="41" t="s">
        <v>161</v>
      </c>
      <c r="F13" s="41"/>
      <c r="G13" s="41"/>
      <c r="H13" s="23">
        <v>1</v>
      </c>
      <c r="I13" s="35"/>
      <c r="K13" s="47" t="s">
        <v>162</v>
      </c>
      <c r="L13" s="51">
        <v>334</v>
      </c>
      <c r="M13" s="51"/>
      <c r="N13" s="56">
        <v>162</v>
      </c>
      <c r="O13">
        <f>O12/N12*N13</f>
        <v>0.0206369426751592</v>
      </c>
    </row>
    <row r="14" customFormat="1" ht="39" customHeight="1" spans="1:9">
      <c r="A14" s="34"/>
      <c r="B14" s="39"/>
      <c r="C14" s="40"/>
      <c r="D14" s="42" t="s">
        <v>35</v>
      </c>
      <c r="E14" s="41" t="s">
        <v>163</v>
      </c>
      <c r="F14" s="41"/>
      <c r="G14" s="41"/>
      <c r="H14" s="43" t="s">
        <v>61</v>
      </c>
      <c r="I14" s="35"/>
    </row>
    <row r="15" customFormat="1" ht="59" customHeight="1" spans="1:9">
      <c r="A15" s="34"/>
      <c r="B15" s="39"/>
      <c r="C15" s="40"/>
      <c r="D15" s="42" t="s">
        <v>39</v>
      </c>
      <c r="E15" s="44" t="s">
        <v>164</v>
      </c>
      <c r="F15" s="45"/>
      <c r="G15" s="46"/>
      <c r="H15" s="47" t="s">
        <v>74</v>
      </c>
      <c r="I15" s="57" t="s">
        <v>146</v>
      </c>
    </row>
    <row r="16" customFormat="1" ht="56" customHeight="1" spans="1:9">
      <c r="A16" s="34"/>
      <c r="B16" s="39"/>
      <c r="C16" s="40"/>
      <c r="D16" s="48"/>
      <c r="E16" s="44" t="s">
        <v>165</v>
      </c>
      <c r="F16" s="45"/>
      <c r="G16" s="46"/>
      <c r="H16" s="47" t="s">
        <v>72</v>
      </c>
      <c r="I16" s="57" t="s">
        <v>146</v>
      </c>
    </row>
    <row r="17" customFormat="1" ht="61" customHeight="1" spans="1:9">
      <c r="A17" s="34"/>
      <c r="B17" s="39"/>
      <c r="C17" s="40"/>
      <c r="D17" s="48"/>
      <c r="E17" s="44" t="s">
        <v>166</v>
      </c>
      <c r="F17" s="45"/>
      <c r="G17" s="46"/>
      <c r="H17" s="47" t="s">
        <v>78</v>
      </c>
      <c r="I17" s="57" t="s">
        <v>146</v>
      </c>
    </row>
    <row r="18" customFormat="1" ht="63" customHeight="1" spans="1:9">
      <c r="A18" s="34"/>
      <c r="B18" s="39"/>
      <c r="C18" s="40"/>
      <c r="D18" s="48"/>
      <c r="E18" s="44" t="s">
        <v>167</v>
      </c>
      <c r="F18" s="45"/>
      <c r="G18" s="46"/>
      <c r="H18" s="43" t="s">
        <v>76</v>
      </c>
      <c r="I18" s="57" t="s">
        <v>146</v>
      </c>
    </row>
    <row r="19" customFormat="1" ht="36" customHeight="1" spans="1:9">
      <c r="A19" s="34"/>
      <c r="B19" s="49" t="s">
        <v>46</v>
      </c>
      <c r="C19" s="50"/>
      <c r="D19" s="42" t="s">
        <v>47</v>
      </c>
      <c r="E19" s="44" t="s">
        <v>168</v>
      </c>
      <c r="F19" s="45"/>
      <c r="G19" s="46"/>
      <c r="H19" s="35" t="s">
        <v>157</v>
      </c>
      <c r="I19" s="35"/>
    </row>
    <row r="20" customFormat="1" ht="45" customHeight="1" spans="1:9">
      <c r="A20" s="34"/>
      <c r="B20" s="35" t="s">
        <v>58</v>
      </c>
      <c r="C20" s="35"/>
      <c r="D20" s="35" t="s">
        <v>59</v>
      </c>
      <c r="E20" s="44" t="s">
        <v>169</v>
      </c>
      <c r="F20" s="45"/>
      <c r="G20" s="46"/>
      <c r="H20" s="35" t="s">
        <v>61</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0</v>
      </c>
      <c r="B2" s="31"/>
      <c r="C2" s="31"/>
      <c r="D2" s="31"/>
      <c r="E2" s="31"/>
      <c r="F2" s="31"/>
      <c r="G2" s="31"/>
      <c r="H2" s="31"/>
      <c r="I2" s="31"/>
    </row>
    <row r="3" s="1" customFormat="1" ht="21.65" customHeight="1" spans="1:9">
      <c r="A3" s="32" t="s">
        <v>170</v>
      </c>
      <c r="B3" s="33"/>
      <c r="C3" s="33"/>
      <c r="D3" s="33"/>
      <c r="E3" s="33"/>
      <c r="F3" s="33"/>
      <c r="G3" s="33"/>
      <c r="H3" s="33"/>
      <c r="I3" s="33"/>
    </row>
    <row r="4" ht="35.15" customHeight="1" spans="1:9">
      <c r="A4" s="34" t="s">
        <v>2</v>
      </c>
      <c r="B4" s="34"/>
      <c r="C4" s="34"/>
      <c r="D4" s="35" t="s">
        <v>149</v>
      </c>
      <c r="E4" s="35"/>
      <c r="F4" s="34" t="s">
        <v>4</v>
      </c>
      <c r="G4" s="34"/>
      <c r="H4" s="35" t="s">
        <v>150</v>
      </c>
      <c r="I4" s="35"/>
    </row>
    <row r="5" ht="35.15" customHeight="1" spans="1:9">
      <c r="A5" s="34" t="s">
        <v>6</v>
      </c>
      <c r="B5" s="34"/>
      <c r="C5" s="34"/>
      <c r="D5" s="35" t="s">
        <v>7</v>
      </c>
      <c r="E5" s="35"/>
      <c r="F5" s="34" t="s">
        <v>8</v>
      </c>
      <c r="G5" s="34"/>
      <c r="H5" s="35" t="s">
        <v>7</v>
      </c>
      <c r="I5" s="35"/>
    </row>
    <row r="6" ht="35.15" customHeight="1" spans="1:9">
      <c r="A6" s="34" t="s">
        <v>9</v>
      </c>
      <c r="B6" s="36"/>
      <c r="C6" s="36"/>
      <c r="D6" s="37" t="s">
        <v>10</v>
      </c>
      <c r="E6" s="37"/>
      <c r="F6" s="35" t="s">
        <v>171</v>
      </c>
      <c r="G6" s="35"/>
      <c r="H6" s="35"/>
      <c r="I6" s="35"/>
    </row>
    <row r="7" ht="35.15" customHeight="1" spans="1:9">
      <c r="A7" s="36"/>
      <c r="B7" s="36"/>
      <c r="C7" s="36"/>
      <c r="D7" s="37" t="s">
        <v>12</v>
      </c>
      <c r="E7" s="37"/>
      <c r="F7" s="35" t="s">
        <v>172</v>
      </c>
      <c r="G7" s="35"/>
      <c r="H7" s="35"/>
      <c r="I7" s="35"/>
    </row>
    <row r="8" ht="35.15" customHeight="1" spans="1:9">
      <c r="A8" s="36"/>
      <c r="B8" s="36"/>
      <c r="C8" s="36"/>
      <c r="D8" s="37" t="s">
        <v>14</v>
      </c>
      <c r="E8" s="37"/>
      <c r="F8" s="35">
        <v>0</v>
      </c>
      <c r="G8" s="35"/>
      <c r="H8" s="35"/>
      <c r="I8" s="35"/>
    </row>
    <row r="9" ht="24" customHeight="1" spans="1:9">
      <c r="A9" s="34" t="s">
        <v>15</v>
      </c>
      <c r="B9" s="34" t="s">
        <v>16</v>
      </c>
      <c r="C9" s="34"/>
      <c r="D9" s="34"/>
      <c r="E9" s="34"/>
      <c r="F9" s="34"/>
      <c r="G9" s="34"/>
      <c r="H9" s="34"/>
      <c r="I9" s="34"/>
    </row>
    <row r="10" ht="59" customHeight="1" spans="1:9">
      <c r="A10" s="34"/>
      <c r="B10" s="38" t="s">
        <v>173</v>
      </c>
      <c r="C10" s="38"/>
      <c r="D10" s="38"/>
      <c r="E10" s="38"/>
      <c r="F10" s="38"/>
      <c r="G10" s="38"/>
      <c r="H10" s="38"/>
      <c r="I10" s="47"/>
    </row>
    <row r="11" s="28" customFormat="1" ht="35.15" customHeight="1" spans="1:16383">
      <c r="A11" s="34" t="s">
        <v>18</v>
      </c>
      <c r="B11" s="34" t="s">
        <v>19</v>
      </c>
      <c r="C11" s="34"/>
      <c r="D11" s="34" t="s">
        <v>20</v>
      </c>
      <c r="E11" s="34" t="s">
        <v>21</v>
      </c>
      <c r="F11" s="34"/>
      <c r="G11" s="34"/>
      <c r="H11" s="34" t="s">
        <v>22</v>
      </c>
      <c r="I11" s="34" t="s">
        <v>23</v>
      </c>
      <c r="K11" s="51"/>
      <c r="L11" s="52" t="s">
        <v>154</v>
      </c>
      <c r="M11" s="53"/>
      <c r="N11" s="47" t="s">
        <v>155</v>
      </c>
      <c r="XFC11" s="58"/>
    </row>
    <row r="12" ht="99" customHeight="1" spans="1:16">
      <c r="A12" s="34"/>
      <c r="B12" s="39" t="s">
        <v>24</v>
      </c>
      <c r="C12" s="40"/>
      <c r="D12" s="35" t="s">
        <v>25</v>
      </c>
      <c r="E12" s="41" t="s">
        <v>156</v>
      </c>
      <c r="F12" s="41"/>
      <c r="G12" s="41"/>
      <c r="H12" s="35" t="s">
        <v>174</v>
      </c>
      <c r="I12" s="38" t="s">
        <v>175</v>
      </c>
      <c r="K12" s="47" t="s">
        <v>159</v>
      </c>
      <c r="L12" s="54">
        <f>549100+13800</f>
        <v>562900</v>
      </c>
      <c r="M12" s="54" t="s">
        <v>160</v>
      </c>
      <c r="N12" s="54">
        <f>31.4*10000</f>
        <v>314000</v>
      </c>
      <c r="P12" s="55">
        <v>0</v>
      </c>
    </row>
    <row r="13" ht="39" customHeight="1" spans="1:14">
      <c r="A13" s="34"/>
      <c r="B13" s="39"/>
      <c r="C13" s="40"/>
      <c r="D13" s="35" t="s">
        <v>33</v>
      </c>
      <c r="E13" s="41" t="s">
        <v>161</v>
      </c>
      <c r="F13" s="41"/>
      <c r="G13" s="41"/>
      <c r="H13" s="23">
        <v>1</v>
      </c>
      <c r="I13" s="35"/>
      <c r="K13" s="47" t="s">
        <v>162</v>
      </c>
      <c r="L13" s="51">
        <v>334</v>
      </c>
      <c r="M13" s="51"/>
      <c r="N13" s="56">
        <f>N12*L13/L12</f>
        <v>186.31373245692</v>
      </c>
    </row>
    <row r="14" ht="39" customHeight="1" spans="1:9">
      <c r="A14" s="34"/>
      <c r="B14" s="39"/>
      <c r="C14" s="40"/>
      <c r="D14" s="42" t="s">
        <v>35</v>
      </c>
      <c r="E14" s="41" t="s">
        <v>163</v>
      </c>
      <c r="F14" s="41"/>
      <c r="G14" s="41"/>
      <c r="H14" s="43" t="s">
        <v>61</v>
      </c>
      <c r="I14" s="35"/>
    </row>
    <row r="15" ht="81" customHeight="1" spans="1:9">
      <c r="A15" s="34"/>
      <c r="B15" s="39"/>
      <c r="C15" s="40"/>
      <c r="D15" s="42" t="s">
        <v>39</v>
      </c>
      <c r="E15" s="44" t="s">
        <v>164</v>
      </c>
      <c r="F15" s="45"/>
      <c r="G15" s="46"/>
      <c r="H15" s="47" t="s">
        <v>74</v>
      </c>
      <c r="I15" s="57" t="s">
        <v>146</v>
      </c>
    </row>
    <row r="16" ht="74" customHeight="1" spans="1:9">
      <c r="A16" s="34"/>
      <c r="B16" s="39"/>
      <c r="C16" s="40"/>
      <c r="D16" s="48"/>
      <c r="E16" s="44" t="s">
        <v>165</v>
      </c>
      <c r="F16" s="45"/>
      <c r="G16" s="46"/>
      <c r="H16" s="47" t="s">
        <v>72</v>
      </c>
      <c r="I16" s="57" t="s">
        <v>146</v>
      </c>
    </row>
    <row r="17" ht="78" customHeight="1" spans="1:9">
      <c r="A17" s="34"/>
      <c r="B17" s="39"/>
      <c r="C17" s="40"/>
      <c r="D17" s="48"/>
      <c r="E17" s="44" t="s">
        <v>166</v>
      </c>
      <c r="F17" s="45"/>
      <c r="G17" s="46"/>
      <c r="H17" s="47" t="s">
        <v>78</v>
      </c>
      <c r="I17" s="57" t="s">
        <v>146</v>
      </c>
    </row>
    <row r="18" ht="73" customHeight="1" spans="1:9">
      <c r="A18" s="34"/>
      <c r="B18" s="39"/>
      <c r="C18" s="40"/>
      <c r="D18" s="48"/>
      <c r="E18" s="44" t="s">
        <v>167</v>
      </c>
      <c r="F18" s="45"/>
      <c r="G18" s="46"/>
      <c r="H18" s="43" t="s">
        <v>76</v>
      </c>
      <c r="I18" s="57" t="s">
        <v>146</v>
      </c>
    </row>
    <row r="19" ht="45" customHeight="1" spans="1:9">
      <c r="A19" s="34"/>
      <c r="B19" s="49" t="s">
        <v>46</v>
      </c>
      <c r="C19" s="50"/>
      <c r="D19" s="42" t="s">
        <v>47</v>
      </c>
      <c r="E19" s="44" t="s">
        <v>168</v>
      </c>
      <c r="F19" s="45"/>
      <c r="G19" s="46"/>
      <c r="H19" s="35" t="s">
        <v>174</v>
      </c>
      <c r="I19" s="35"/>
    </row>
    <row r="20" ht="55" customHeight="1" spans="1:9">
      <c r="A20" s="34"/>
      <c r="B20" s="35" t="s">
        <v>58</v>
      </c>
      <c r="C20" s="35"/>
      <c r="D20" s="35" t="s">
        <v>59</v>
      </c>
      <c r="E20" s="44" t="s">
        <v>169</v>
      </c>
      <c r="F20" s="45"/>
      <c r="G20" s="46"/>
      <c r="H20" s="35" t="s">
        <v>61</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0</v>
      </c>
      <c r="B2" s="8"/>
      <c r="C2" s="8"/>
      <c r="D2" s="8"/>
      <c r="E2" s="8"/>
      <c r="F2" s="8"/>
      <c r="G2" s="8"/>
      <c r="H2" s="8"/>
      <c r="I2" s="8"/>
    </row>
    <row r="3" s="1" customFormat="1" ht="21.65" customHeight="1" spans="1:9">
      <c r="A3" s="9" t="s">
        <v>170</v>
      </c>
      <c r="B3" s="10"/>
      <c r="C3" s="10"/>
      <c r="D3" s="10"/>
      <c r="E3" s="10"/>
      <c r="F3" s="10"/>
      <c r="G3" s="10"/>
      <c r="H3" s="10"/>
      <c r="I3" s="10"/>
    </row>
    <row r="4" ht="35.15" customHeight="1" spans="1:9">
      <c r="A4" s="11" t="s">
        <v>2</v>
      </c>
      <c r="B4" s="11"/>
      <c r="C4" s="11"/>
      <c r="D4" s="12" t="s">
        <v>176</v>
      </c>
      <c r="E4" s="12"/>
      <c r="F4" s="11" t="s">
        <v>4</v>
      </c>
      <c r="G4" s="11"/>
      <c r="H4" s="12" t="s">
        <v>5</v>
      </c>
      <c r="I4" s="12"/>
    </row>
    <row r="5" ht="35.15" customHeight="1" spans="1:9">
      <c r="A5" s="11" t="s">
        <v>6</v>
      </c>
      <c r="B5" s="11"/>
      <c r="C5" s="11"/>
      <c r="D5" s="12" t="s">
        <v>7</v>
      </c>
      <c r="E5" s="12"/>
      <c r="F5" s="11" t="s">
        <v>8</v>
      </c>
      <c r="G5" s="11"/>
      <c r="H5" s="12" t="s">
        <v>7</v>
      </c>
      <c r="I5" s="12"/>
    </row>
    <row r="6" ht="35.15" customHeight="1" spans="1:9">
      <c r="A6" s="11" t="s">
        <v>9</v>
      </c>
      <c r="B6" s="13"/>
      <c r="C6" s="13"/>
      <c r="D6" s="14" t="s">
        <v>10</v>
      </c>
      <c r="E6" s="14"/>
      <c r="F6" s="12" t="s">
        <v>177</v>
      </c>
      <c r="G6" s="12"/>
      <c r="H6" s="12"/>
      <c r="I6" s="12"/>
    </row>
    <row r="7" ht="35.15" customHeight="1" spans="1:9">
      <c r="A7" s="13"/>
      <c r="B7" s="13"/>
      <c r="C7" s="13"/>
      <c r="D7" s="14" t="s">
        <v>12</v>
      </c>
      <c r="E7" s="14"/>
      <c r="F7" s="12" t="s">
        <v>178</v>
      </c>
      <c r="G7" s="12"/>
      <c r="H7" s="12"/>
      <c r="I7" s="12"/>
    </row>
    <row r="8" ht="35.15" customHeight="1" spans="1:9">
      <c r="A8" s="13"/>
      <c r="B8" s="13"/>
      <c r="C8" s="13"/>
      <c r="D8" s="14" t="s">
        <v>14</v>
      </c>
      <c r="E8" s="14"/>
      <c r="F8" s="12">
        <v>0</v>
      </c>
      <c r="G8" s="12"/>
      <c r="H8" s="12"/>
      <c r="I8" s="12"/>
    </row>
    <row r="9" ht="24" customHeight="1" spans="1:9">
      <c r="A9" s="11" t="s">
        <v>15</v>
      </c>
      <c r="B9" s="11" t="s">
        <v>16</v>
      </c>
      <c r="C9" s="11"/>
      <c r="D9" s="11"/>
      <c r="E9" s="11"/>
      <c r="F9" s="11"/>
      <c r="G9" s="11"/>
      <c r="H9" s="11"/>
      <c r="I9" s="11"/>
    </row>
    <row r="10" ht="97" customHeight="1" spans="1:9">
      <c r="A10" s="11"/>
      <c r="B10" s="15" t="s">
        <v>179</v>
      </c>
      <c r="C10" s="15"/>
      <c r="D10" s="15"/>
      <c r="E10" s="15"/>
      <c r="F10" s="15"/>
      <c r="G10" s="15"/>
      <c r="H10" s="15"/>
      <c r="I10" s="12"/>
    </row>
    <row r="11" ht="35.15" customHeight="1" spans="1:9">
      <c r="A11" s="11" t="s">
        <v>18</v>
      </c>
      <c r="B11" s="11" t="s">
        <v>19</v>
      </c>
      <c r="C11" s="11"/>
      <c r="D11" s="11" t="s">
        <v>20</v>
      </c>
      <c r="E11" s="11" t="s">
        <v>21</v>
      </c>
      <c r="F11" s="11"/>
      <c r="G11" s="11"/>
      <c r="H11" s="11" t="s">
        <v>22</v>
      </c>
      <c r="I11" s="11" t="s">
        <v>23</v>
      </c>
    </row>
    <row r="12" ht="35.15" customHeight="1" spans="1:9">
      <c r="A12" s="11"/>
      <c r="B12" s="16" t="s">
        <v>24</v>
      </c>
      <c r="C12" s="17"/>
      <c r="D12" s="18" t="s">
        <v>25</v>
      </c>
      <c r="E12" s="15" t="s">
        <v>180</v>
      </c>
      <c r="F12" s="15"/>
      <c r="G12" s="15"/>
      <c r="H12" s="12" t="s">
        <v>89</v>
      </c>
      <c r="I12" s="12"/>
    </row>
    <row r="13" ht="35.15" customHeight="1" spans="1:9">
      <c r="A13" s="11"/>
      <c r="B13" s="16"/>
      <c r="C13" s="17"/>
      <c r="D13" s="19"/>
      <c r="E13" s="15" t="s">
        <v>181</v>
      </c>
      <c r="F13" s="15"/>
      <c r="G13" s="15"/>
      <c r="H13" s="12" t="s">
        <v>182</v>
      </c>
      <c r="I13" s="12"/>
    </row>
    <row r="14" ht="43.5" customHeight="1" spans="1:9">
      <c r="A14" s="11"/>
      <c r="B14" s="16"/>
      <c r="C14" s="17"/>
      <c r="D14" s="19"/>
      <c r="E14" s="20" t="s">
        <v>183</v>
      </c>
      <c r="F14" s="21"/>
      <c r="G14" s="22"/>
      <c r="H14" s="12" t="s">
        <v>182</v>
      </c>
      <c r="I14" s="12"/>
    </row>
    <row r="15" ht="35.15" customHeight="1" spans="1:9">
      <c r="A15" s="11"/>
      <c r="B15" s="16"/>
      <c r="C15" s="17"/>
      <c r="D15" s="12" t="s">
        <v>33</v>
      </c>
      <c r="E15" s="15" t="s">
        <v>184</v>
      </c>
      <c r="F15" s="15"/>
      <c r="G15" s="15"/>
      <c r="H15" s="12" t="s">
        <v>185</v>
      </c>
      <c r="I15" s="12"/>
    </row>
    <row r="16" ht="35.15" customHeight="1" spans="1:9">
      <c r="A16" s="11"/>
      <c r="B16" s="16"/>
      <c r="C16" s="17"/>
      <c r="D16" s="12" t="s">
        <v>35</v>
      </c>
      <c r="E16" s="15" t="s">
        <v>36</v>
      </c>
      <c r="F16" s="15"/>
      <c r="G16" s="15"/>
      <c r="H16" s="23">
        <v>1</v>
      </c>
      <c r="I16" s="23"/>
    </row>
    <row r="17" ht="35.15" customHeight="1" spans="1:9">
      <c r="A17" s="11"/>
      <c r="B17" s="16"/>
      <c r="C17" s="17"/>
      <c r="D17" s="12" t="s">
        <v>39</v>
      </c>
      <c r="E17" s="15" t="s">
        <v>186</v>
      </c>
      <c r="F17" s="15"/>
      <c r="G17" s="15"/>
      <c r="H17" s="23" t="s">
        <v>187</v>
      </c>
      <c r="I17" s="23"/>
    </row>
    <row r="18" ht="35.15" customHeight="1" spans="1:9">
      <c r="A18" s="11"/>
      <c r="B18" s="24" t="s">
        <v>46</v>
      </c>
      <c r="C18" s="25"/>
      <c r="D18" s="18" t="s">
        <v>92</v>
      </c>
      <c r="E18" s="15" t="s">
        <v>188</v>
      </c>
      <c r="F18" s="15"/>
      <c r="G18" s="15"/>
      <c r="H18" s="12" t="s">
        <v>189</v>
      </c>
      <c r="I18" s="15" t="s">
        <v>190</v>
      </c>
    </row>
    <row r="19" ht="73" customHeight="1" spans="1:9">
      <c r="A19" s="11"/>
      <c r="B19" s="16"/>
      <c r="C19" s="17"/>
      <c r="D19" s="19"/>
      <c r="E19" s="15" t="s">
        <v>191</v>
      </c>
      <c r="F19" s="15"/>
      <c r="G19" s="15"/>
      <c r="H19" s="12" t="s">
        <v>192</v>
      </c>
      <c r="I19" s="15" t="s">
        <v>193</v>
      </c>
    </row>
    <row r="20" ht="35.15" customHeight="1" spans="1:9">
      <c r="A20" s="11"/>
      <c r="B20" s="16"/>
      <c r="C20" s="17"/>
      <c r="D20" s="18" t="s">
        <v>47</v>
      </c>
      <c r="E20" s="15" t="s">
        <v>194</v>
      </c>
      <c r="F20" s="15"/>
      <c r="G20" s="15"/>
      <c r="H20" s="12" t="s">
        <v>195</v>
      </c>
      <c r="I20" s="12"/>
    </row>
    <row r="21" ht="45.5" customHeight="1" spans="1:9">
      <c r="A21" s="11"/>
      <c r="B21" s="16"/>
      <c r="C21" s="17"/>
      <c r="D21" s="19"/>
      <c r="E21" s="15" t="s">
        <v>196</v>
      </c>
      <c r="F21" s="15"/>
      <c r="G21" s="15"/>
      <c r="H21" s="12" t="s">
        <v>197</v>
      </c>
      <c r="I21" s="12"/>
    </row>
    <row r="22" ht="35.15" customHeight="1" spans="1:9">
      <c r="A22" s="11"/>
      <c r="B22" s="26"/>
      <c r="C22" s="27"/>
      <c r="D22" s="19"/>
      <c r="E22" s="15" t="s">
        <v>100</v>
      </c>
      <c r="F22" s="15"/>
      <c r="G22" s="15"/>
      <c r="H22" s="12" t="s">
        <v>198</v>
      </c>
      <c r="I22" s="12"/>
    </row>
    <row r="23" ht="35.15" customHeight="1" spans="1:9">
      <c r="A23" s="11"/>
      <c r="B23" s="12" t="s">
        <v>58</v>
      </c>
      <c r="C23" s="12"/>
      <c r="D23" s="12" t="s">
        <v>59</v>
      </c>
      <c r="E23" s="15" t="s">
        <v>199</v>
      </c>
      <c r="F23" s="15"/>
      <c r="G23" s="15"/>
      <c r="H23" s="12" t="s">
        <v>61</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大路镇东红居十七队、新村村委会、云满村委会硬板化建设项目</vt:lpstr>
      <vt:lpstr>脱贫劳动力（监测对象）外出务工奖补项目 (2)</vt:lpstr>
      <vt:lpstr>大路镇热带水果研发推广科普基地</vt:lpstr>
      <vt:lpstr>大路镇蛋鸡养殖产业项目</vt:lpstr>
      <vt:lpstr>大路镇美容村委会关草村小组道路硬板化工程项目</vt:lpstr>
      <vt:lpstr>大路镇江湖村委会道路硬板化工程项目</vt:lpstr>
      <vt:lpstr>脱贫劳动力（监测对象）外出务工奖补项目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2025-07-04T07:53:22Z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